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9C0F5BDE-0167-4E27-9BBC-1F46157ABA18}"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Architektonicko-stave...'!$C$150:$K$1194</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Architektonicko-stave...'!$150:$150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Architektonicko-stave...'!$C$82:$J$132,'1 - Architektonicko-stave...'!$C$138:$K$1194</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194" i="10" l="1"/>
  <c r="BK1193" i="10" s="1"/>
  <c r="J1193" i="10" s="1"/>
  <c r="J131" i="10" s="1"/>
  <c r="BI1194" i="10"/>
  <c r="BH1194" i="10"/>
  <c r="BG1194" i="10"/>
  <c r="BF1194" i="10"/>
  <c r="T1194" i="10"/>
  <c r="R1194" i="10"/>
  <c r="R1193" i="10" s="1"/>
  <c r="P1194" i="10"/>
  <c r="J1194" i="10"/>
  <c r="BE1194" i="10" s="1"/>
  <c r="T1193" i="10"/>
  <c r="P1193" i="10"/>
  <c r="BK1192" i="10"/>
  <c r="BK1191" i="10" s="1"/>
  <c r="J1191" i="10" s="1"/>
  <c r="BI1192" i="10"/>
  <c r="BH1192" i="10"/>
  <c r="BG1192" i="10"/>
  <c r="BF1192" i="10"/>
  <c r="T1192" i="10"/>
  <c r="T1191" i="10" s="1"/>
  <c r="R1192" i="10"/>
  <c r="P1192" i="10"/>
  <c r="P1191" i="10" s="1"/>
  <c r="J1192" i="10"/>
  <c r="BE1192" i="10" s="1"/>
  <c r="R1191" i="10"/>
  <c r="BK1190" i="10"/>
  <c r="BI1190" i="10"/>
  <c r="BH1190" i="10"/>
  <c r="BG1190" i="10"/>
  <c r="BF1190" i="10"/>
  <c r="T1190" i="10"/>
  <c r="R1190" i="10"/>
  <c r="P1190" i="10"/>
  <c r="J1190" i="10"/>
  <c r="BE1190" i="10" s="1"/>
  <c r="BK1189" i="10"/>
  <c r="BK1188" i="10" s="1"/>
  <c r="J1188" i="10" s="1"/>
  <c r="J129" i="10" s="1"/>
  <c r="BI1189" i="10"/>
  <c r="BH1189" i="10"/>
  <c r="BG1189" i="10"/>
  <c r="BF1189" i="10"/>
  <c r="T1189" i="10"/>
  <c r="R1189" i="10"/>
  <c r="R1188" i="10" s="1"/>
  <c r="P1189" i="10"/>
  <c r="J1189" i="10"/>
  <c r="BE1189" i="10" s="1"/>
  <c r="T1188" i="10"/>
  <c r="P1188" i="10"/>
  <c r="BK1187" i="10"/>
  <c r="BK1186" i="10" s="1"/>
  <c r="J1186" i="10" s="1"/>
  <c r="BI1187" i="10"/>
  <c r="BH1187" i="10"/>
  <c r="BG1187" i="10"/>
  <c r="BF1187" i="10"/>
  <c r="T1187" i="10"/>
  <c r="T1186" i="10" s="1"/>
  <c r="R1187" i="10"/>
  <c r="P1187" i="10"/>
  <c r="P1186" i="10" s="1"/>
  <c r="J1187" i="10"/>
  <c r="BE1187" i="10" s="1"/>
  <c r="R1186" i="10"/>
  <c r="BK1185" i="10"/>
  <c r="BI1185" i="10"/>
  <c r="BH1185" i="10"/>
  <c r="BG1185" i="10"/>
  <c r="BF1185" i="10"/>
  <c r="T1185" i="10"/>
  <c r="R1185" i="10"/>
  <c r="P1185" i="10"/>
  <c r="J1185" i="10"/>
  <c r="BE1185" i="10" s="1"/>
  <c r="BK1184" i="10"/>
  <c r="BK1183" i="10" s="1"/>
  <c r="BI1184" i="10"/>
  <c r="BH1184" i="10"/>
  <c r="BG1184" i="10"/>
  <c r="BF1184" i="10"/>
  <c r="T1184" i="10"/>
  <c r="R1184" i="10"/>
  <c r="R1183" i="10" s="1"/>
  <c r="P1184" i="10"/>
  <c r="J1184" i="10"/>
  <c r="BE1184" i="10" s="1"/>
  <c r="T1183" i="10"/>
  <c r="P1183" i="10"/>
  <c r="P1182" i="10" s="1"/>
  <c r="BK1180" i="10"/>
  <c r="BI1180" i="10"/>
  <c r="BH1180" i="10"/>
  <c r="BG1180" i="10"/>
  <c r="BF1180" i="10"/>
  <c r="T1180" i="10"/>
  <c r="R1180" i="10"/>
  <c r="P1180" i="10"/>
  <c r="J1180" i="10"/>
  <c r="BE1180" i="10" s="1"/>
  <c r="BK1178" i="10"/>
  <c r="BK1177" i="10" s="1"/>
  <c r="J1177" i="10" s="1"/>
  <c r="J125" i="10" s="1"/>
  <c r="BI1178" i="10"/>
  <c r="BH1178" i="10"/>
  <c r="BG1178" i="10"/>
  <c r="BF1178" i="10"/>
  <c r="BE1178" i="10"/>
  <c r="T1178" i="10"/>
  <c r="R1178" i="10"/>
  <c r="P1178" i="10"/>
  <c r="J1178" i="10"/>
  <c r="T1177" i="10"/>
  <c r="P1177" i="10"/>
  <c r="BK1176" i="10"/>
  <c r="BI1176" i="10"/>
  <c r="BH1176" i="10"/>
  <c r="BG1176" i="10"/>
  <c r="BF1176" i="10"/>
  <c r="T1176" i="10"/>
  <c r="R1176" i="10"/>
  <c r="P1176" i="10"/>
  <c r="J1176" i="10"/>
  <c r="BE1176" i="10" s="1"/>
  <c r="BK1175" i="10"/>
  <c r="BK1174" i="10" s="1"/>
  <c r="J1174" i="10" s="1"/>
  <c r="BI1175" i="10"/>
  <c r="BH1175" i="10"/>
  <c r="BG1175" i="10"/>
  <c r="BF1175" i="10"/>
  <c r="T1175" i="10"/>
  <c r="R1175" i="10"/>
  <c r="P1175" i="10"/>
  <c r="P1174" i="10" s="1"/>
  <c r="J1175" i="10"/>
  <c r="BE1175" i="10" s="1"/>
  <c r="R1174" i="10"/>
  <c r="BK1172" i="10"/>
  <c r="BI1172" i="10"/>
  <c r="BH1172" i="10"/>
  <c r="BG1172" i="10"/>
  <c r="BF1172" i="10"/>
  <c r="T1172" i="10"/>
  <c r="R1172" i="10"/>
  <c r="P1172" i="10"/>
  <c r="J1172" i="10"/>
  <c r="BE1172" i="10" s="1"/>
  <c r="BK1170" i="10"/>
  <c r="BI1170" i="10"/>
  <c r="BH1170" i="10"/>
  <c r="BG1170" i="10"/>
  <c r="BF1170" i="10"/>
  <c r="T1170" i="10"/>
  <c r="R1170" i="10"/>
  <c r="P1170" i="10"/>
  <c r="J1170" i="10"/>
  <c r="BE1170" i="10" s="1"/>
  <c r="BK1166" i="10"/>
  <c r="BI1166" i="10"/>
  <c r="BH1166" i="10"/>
  <c r="BG1166" i="10"/>
  <c r="BF1166" i="10"/>
  <c r="T1166" i="10"/>
  <c r="R1166" i="10"/>
  <c r="P1166" i="10"/>
  <c r="J1166" i="10"/>
  <c r="BE1166" i="10" s="1"/>
  <c r="BK1162" i="10"/>
  <c r="BK1157" i="10" s="1"/>
  <c r="J1157" i="10" s="1"/>
  <c r="J123" i="10" s="1"/>
  <c r="BI1162" i="10"/>
  <c r="BH1162" i="10"/>
  <c r="BG1162" i="10"/>
  <c r="BF1162" i="10"/>
  <c r="T1162" i="10"/>
  <c r="R1162" i="10"/>
  <c r="P1162" i="10"/>
  <c r="J1162" i="10"/>
  <c r="BE1162" i="10" s="1"/>
  <c r="BK1158" i="10"/>
  <c r="BI1158" i="10"/>
  <c r="BH1158" i="10"/>
  <c r="BG1158" i="10"/>
  <c r="BF1158" i="10"/>
  <c r="T1158" i="10"/>
  <c r="R1158" i="10"/>
  <c r="P1158" i="10"/>
  <c r="J1158" i="10"/>
  <c r="BE1158" i="10" s="1"/>
  <c r="T1157" i="10"/>
  <c r="P1157" i="10"/>
  <c r="BK1156" i="10"/>
  <c r="BI1156" i="10"/>
  <c r="BH1156" i="10"/>
  <c r="BG1156" i="10"/>
  <c r="BF1156" i="10"/>
  <c r="T1156" i="10"/>
  <c r="R1156" i="10"/>
  <c r="P1156" i="10"/>
  <c r="J1156" i="10"/>
  <c r="BE1156" i="10" s="1"/>
  <c r="BK1154" i="10"/>
  <c r="BI1154" i="10"/>
  <c r="BH1154" i="10"/>
  <c r="BG1154" i="10"/>
  <c r="BF1154" i="10"/>
  <c r="T1154" i="10"/>
  <c r="R1154" i="10"/>
  <c r="P1154" i="10"/>
  <c r="J1154" i="10"/>
  <c r="BE1154" i="10" s="1"/>
  <c r="BK1152" i="10"/>
  <c r="BI1152" i="10"/>
  <c r="BH1152" i="10"/>
  <c r="BG1152" i="10"/>
  <c r="BF1152" i="10"/>
  <c r="T1152" i="10"/>
  <c r="R1152" i="10"/>
  <c r="P1152" i="10"/>
  <c r="J1152" i="10"/>
  <c r="BE1152" i="10" s="1"/>
  <c r="BK1150" i="10"/>
  <c r="BI1150" i="10"/>
  <c r="BH1150" i="10"/>
  <c r="BG1150" i="10"/>
  <c r="BF1150" i="10"/>
  <c r="T1150" i="10"/>
  <c r="R1150" i="10"/>
  <c r="P1150" i="10"/>
  <c r="J1150" i="10"/>
  <c r="BE1150" i="10" s="1"/>
  <c r="BK1147" i="10"/>
  <c r="BI1147" i="10"/>
  <c r="BH1147" i="10"/>
  <c r="BG1147" i="10"/>
  <c r="BF1147" i="10"/>
  <c r="T1147" i="10"/>
  <c r="R1147" i="10"/>
  <c r="P1147" i="10"/>
  <c r="J1147" i="10"/>
  <c r="BE1147" i="10" s="1"/>
  <c r="BK1143" i="10"/>
  <c r="BI1143" i="10"/>
  <c r="BH1143" i="10"/>
  <c r="BG1143" i="10"/>
  <c r="BF1143" i="10"/>
  <c r="T1143" i="10"/>
  <c r="R1143" i="10"/>
  <c r="P1143" i="10"/>
  <c r="J1143" i="10"/>
  <c r="BE1143" i="10" s="1"/>
  <c r="BK1141" i="10"/>
  <c r="BI1141" i="10"/>
  <c r="BH1141" i="10"/>
  <c r="BG1141" i="10"/>
  <c r="BF1141" i="10"/>
  <c r="T1141" i="10"/>
  <c r="R1141" i="10"/>
  <c r="P1141" i="10"/>
  <c r="J1141" i="10"/>
  <c r="BE1141" i="10" s="1"/>
  <c r="BK1139" i="10"/>
  <c r="BI1139" i="10"/>
  <c r="BH1139" i="10"/>
  <c r="BG1139" i="10"/>
  <c r="BF1139" i="10"/>
  <c r="T1139" i="10"/>
  <c r="R1139" i="10"/>
  <c r="P1139" i="10"/>
  <c r="J1139" i="10"/>
  <c r="BE1139" i="10" s="1"/>
  <c r="R1138" i="10"/>
  <c r="BK1137" i="10"/>
  <c r="BI1137" i="10"/>
  <c r="BH1137" i="10"/>
  <c r="BG1137" i="10"/>
  <c r="BF1137" i="10"/>
  <c r="T1137" i="10"/>
  <c r="R1137" i="10"/>
  <c r="P1137" i="10"/>
  <c r="J1137" i="10"/>
  <c r="BE1137" i="10" s="1"/>
  <c r="BK1136" i="10"/>
  <c r="BI1136" i="10"/>
  <c r="BH1136" i="10"/>
  <c r="BG1136" i="10"/>
  <c r="BF1136" i="10"/>
  <c r="T1136" i="10"/>
  <c r="R1136" i="10"/>
  <c r="P1136" i="10"/>
  <c r="J1136" i="10"/>
  <c r="BE1136" i="10" s="1"/>
  <c r="BK1135" i="10"/>
  <c r="BI1135" i="10"/>
  <c r="BH1135" i="10"/>
  <c r="BG1135" i="10"/>
  <c r="BF1135" i="10"/>
  <c r="T1135" i="10"/>
  <c r="R1135" i="10"/>
  <c r="P1135" i="10"/>
  <c r="J1135" i="10"/>
  <c r="BE1135" i="10" s="1"/>
  <c r="BK1134" i="10"/>
  <c r="BI1134" i="10"/>
  <c r="BH1134" i="10"/>
  <c r="BG1134" i="10"/>
  <c r="BF1134" i="10"/>
  <c r="T1134" i="10"/>
  <c r="R1134" i="10"/>
  <c r="P1134" i="10"/>
  <c r="J1134" i="10"/>
  <c r="BE1134" i="10" s="1"/>
  <c r="BK1133" i="10"/>
  <c r="BI1133" i="10"/>
  <c r="BH1133" i="10"/>
  <c r="BG1133" i="10"/>
  <c r="BF1133" i="10"/>
  <c r="BE1133" i="10"/>
  <c r="T1133" i="10"/>
  <c r="R1133" i="10"/>
  <c r="P1133" i="10"/>
  <c r="J1133" i="10"/>
  <c r="BK1131" i="10"/>
  <c r="BI1131" i="10"/>
  <c r="BH1131" i="10"/>
  <c r="BG1131" i="10"/>
  <c r="BF1131" i="10"/>
  <c r="T1131" i="10"/>
  <c r="R1131" i="10"/>
  <c r="P1131" i="10"/>
  <c r="J1131" i="10"/>
  <c r="BE1131" i="10" s="1"/>
  <c r="BK1128" i="10"/>
  <c r="BI1128" i="10"/>
  <c r="BH1128" i="10"/>
  <c r="BG1128" i="10"/>
  <c r="BF1128" i="10"/>
  <c r="T1128" i="10"/>
  <c r="R1128" i="10"/>
  <c r="P1128" i="10"/>
  <c r="J1128" i="10"/>
  <c r="BE1128" i="10" s="1"/>
  <c r="BK1126" i="10"/>
  <c r="BI1126" i="10"/>
  <c r="BH1126" i="10"/>
  <c r="BG1126" i="10"/>
  <c r="BF1126" i="10"/>
  <c r="T1126" i="10"/>
  <c r="R1126" i="10"/>
  <c r="P1126" i="10"/>
  <c r="J1126" i="10"/>
  <c r="BE1126" i="10" s="1"/>
  <c r="BK1125" i="10"/>
  <c r="BI1125" i="10"/>
  <c r="BH1125" i="10"/>
  <c r="BG1125" i="10"/>
  <c r="BF1125" i="10"/>
  <c r="T1125" i="10"/>
  <c r="R1125" i="10"/>
  <c r="P1125" i="10"/>
  <c r="J1125" i="10"/>
  <c r="BE1125" i="10" s="1"/>
  <c r="BK1124" i="10"/>
  <c r="BI1124" i="10"/>
  <c r="BH1124" i="10"/>
  <c r="BG1124" i="10"/>
  <c r="BF1124" i="10"/>
  <c r="T1124" i="10"/>
  <c r="R1124" i="10"/>
  <c r="P1124" i="10"/>
  <c r="J1124" i="10"/>
  <c r="BE1124" i="10" s="1"/>
  <c r="BK1123" i="10"/>
  <c r="BI1123" i="10"/>
  <c r="BH1123" i="10"/>
  <c r="BG1123" i="10"/>
  <c r="BF1123" i="10"/>
  <c r="T1123" i="10"/>
  <c r="R1123" i="10"/>
  <c r="P1123" i="10"/>
  <c r="J1123" i="10"/>
  <c r="BE1123" i="10" s="1"/>
  <c r="BK1122" i="10"/>
  <c r="BI1122" i="10"/>
  <c r="BH1122" i="10"/>
  <c r="BG1122" i="10"/>
  <c r="BF1122" i="10"/>
  <c r="T1122" i="10"/>
  <c r="R1122" i="10"/>
  <c r="P1122" i="10"/>
  <c r="J1122" i="10"/>
  <c r="BE1122" i="10" s="1"/>
  <c r="BK1121" i="10"/>
  <c r="BI1121" i="10"/>
  <c r="BH1121" i="10"/>
  <c r="BG1121" i="10"/>
  <c r="BF1121" i="10"/>
  <c r="T1121" i="10"/>
  <c r="R1121" i="10"/>
  <c r="P1121" i="10"/>
  <c r="J1121" i="10"/>
  <c r="BE1121" i="10" s="1"/>
  <c r="BK1118" i="10"/>
  <c r="BI1118" i="10"/>
  <c r="BH1118" i="10"/>
  <c r="BG1118" i="10"/>
  <c r="BF1118" i="10"/>
  <c r="T1118" i="10"/>
  <c r="R1118" i="10"/>
  <c r="P1118" i="10"/>
  <c r="J1118" i="10"/>
  <c r="BE1118" i="10" s="1"/>
  <c r="BK1117" i="10"/>
  <c r="BI1117" i="10"/>
  <c r="BH1117" i="10"/>
  <c r="BG1117" i="10"/>
  <c r="BF1117" i="10"/>
  <c r="T1117" i="10"/>
  <c r="R1117" i="10"/>
  <c r="P1117" i="10"/>
  <c r="J1117" i="10"/>
  <c r="BE1117" i="10" s="1"/>
  <c r="BK1116" i="10"/>
  <c r="J1116" i="10" s="1"/>
  <c r="J121" i="10" s="1"/>
  <c r="T1116" i="10"/>
  <c r="P1116" i="10"/>
  <c r="BK1115" i="10"/>
  <c r="BI1115" i="10"/>
  <c r="BH1115" i="10"/>
  <c r="BG1115" i="10"/>
  <c r="BF1115" i="10"/>
  <c r="T1115" i="10"/>
  <c r="R1115" i="10"/>
  <c r="P1115" i="10"/>
  <c r="J1115" i="10"/>
  <c r="BE1115" i="10" s="1"/>
  <c r="BK1104" i="10"/>
  <c r="BI1104" i="10"/>
  <c r="BH1104" i="10"/>
  <c r="BG1104" i="10"/>
  <c r="BF1104" i="10"/>
  <c r="T1104" i="10"/>
  <c r="R1104" i="10"/>
  <c r="P1104" i="10"/>
  <c r="J1104" i="10"/>
  <c r="BE1104" i="10" s="1"/>
  <c r="BK1101" i="10"/>
  <c r="BI1101" i="10"/>
  <c r="BH1101" i="10"/>
  <c r="BG1101" i="10"/>
  <c r="BF1101" i="10"/>
  <c r="T1101" i="10"/>
  <c r="R1101" i="10"/>
  <c r="P1101" i="10"/>
  <c r="J1101" i="10"/>
  <c r="BE1101" i="10" s="1"/>
  <c r="BK1098" i="10"/>
  <c r="BI1098" i="10"/>
  <c r="BH1098" i="10"/>
  <c r="BG1098" i="10"/>
  <c r="BF1098" i="10"/>
  <c r="T1098" i="10"/>
  <c r="R1098" i="10"/>
  <c r="P1098" i="10"/>
  <c r="J1098" i="10"/>
  <c r="BE1098" i="10" s="1"/>
  <c r="BK1095" i="10"/>
  <c r="BI1095" i="10"/>
  <c r="BH1095" i="10"/>
  <c r="BG1095" i="10"/>
  <c r="BF1095" i="10"/>
  <c r="T1095" i="10"/>
  <c r="R1095" i="10"/>
  <c r="P1095" i="10"/>
  <c r="J1095" i="10"/>
  <c r="BE1095" i="10" s="1"/>
  <c r="BK1092" i="10"/>
  <c r="BI1092" i="10"/>
  <c r="BH1092" i="10"/>
  <c r="BG1092" i="10"/>
  <c r="BF1092" i="10"/>
  <c r="T1092" i="10"/>
  <c r="R1092" i="10"/>
  <c r="P1092" i="10"/>
  <c r="J1092" i="10"/>
  <c r="BE1092" i="10" s="1"/>
  <c r="BK1090" i="10"/>
  <c r="BI1090" i="10"/>
  <c r="BH1090" i="10"/>
  <c r="BG1090" i="10"/>
  <c r="BF1090" i="10"/>
  <c r="T1090" i="10"/>
  <c r="R1090" i="10"/>
  <c r="P1090" i="10"/>
  <c r="J1090" i="10"/>
  <c r="BE1090" i="10" s="1"/>
  <c r="BK1087" i="10"/>
  <c r="BI1087" i="10"/>
  <c r="BH1087" i="10"/>
  <c r="BG1087" i="10"/>
  <c r="BF1087" i="10"/>
  <c r="T1087" i="10"/>
  <c r="R1087" i="10"/>
  <c r="P1087" i="10"/>
  <c r="J1087" i="10"/>
  <c r="BE1087" i="10" s="1"/>
  <c r="BK1085" i="10"/>
  <c r="BI1085" i="10"/>
  <c r="BH1085" i="10"/>
  <c r="BG1085" i="10"/>
  <c r="BF1085" i="10"/>
  <c r="T1085" i="10"/>
  <c r="R1085" i="10"/>
  <c r="P1085" i="10"/>
  <c r="J1085" i="10"/>
  <c r="BE1085" i="10" s="1"/>
  <c r="BK1084" i="10"/>
  <c r="BI1084" i="10"/>
  <c r="BH1084" i="10"/>
  <c r="BG1084" i="10"/>
  <c r="BF1084" i="10"/>
  <c r="T1084" i="10"/>
  <c r="R1084" i="10"/>
  <c r="P1084" i="10"/>
  <c r="J1084" i="10"/>
  <c r="BE1084" i="10" s="1"/>
  <c r="BK1081" i="10"/>
  <c r="BI1081" i="10"/>
  <c r="BH1081" i="10"/>
  <c r="BG1081" i="10"/>
  <c r="BF1081" i="10"/>
  <c r="T1081" i="10"/>
  <c r="R1081" i="10"/>
  <c r="P1081" i="10"/>
  <c r="J1081" i="10"/>
  <c r="BE1081" i="10" s="1"/>
  <c r="BK1080" i="10"/>
  <c r="BI1080" i="10"/>
  <c r="BH1080" i="10"/>
  <c r="BG1080" i="10"/>
  <c r="BF1080" i="10"/>
  <c r="T1080" i="10"/>
  <c r="R1080" i="10"/>
  <c r="P1080" i="10"/>
  <c r="J1080" i="10"/>
  <c r="BE1080" i="10" s="1"/>
  <c r="BK1077" i="10"/>
  <c r="BI1077" i="10"/>
  <c r="BH1077" i="10"/>
  <c r="BG1077" i="10"/>
  <c r="BF1077" i="10"/>
  <c r="T1077" i="10"/>
  <c r="R1077" i="10"/>
  <c r="P1077" i="10"/>
  <c r="J1077" i="10"/>
  <c r="BE1077" i="10" s="1"/>
  <c r="BK1076" i="10"/>
  <c r="BI1076" i="10"/>
  <c r="BH1076" i="10"/>
  <c r="BG1076" i="10"/>
  <c r="BF1076" i="10"/>
  <c r="T1076" i="10"/>
  <c r="R1076" i="10"/>
  <c r="P1076" i="10"/>
  <c r="J1076" i="10"/>
  <c r="BE1076" i="10" s="1"/>
  <c r="BK1073" i="10"/>
  <c r="BI1073" i="10"/>
  <c r="BH1073" i="10"/>
  <c r="BG1073" i="10"/>
  <c r="BF1073" i="10"/>
  <c r="T1073" i="10"/>
  <c r="R1073" i="10"/>
  <c r="P1073" i="10"/>
  <c r="J1073" i="10"/>
  <c r="BE1073" i="10" s="1"/>
  <c r="BK1071" i="10"/>
  <c r="BI1071" i="10"/>
  <c r="BH1071" i="10"/>
  <c r="BG1071" i="10"/>
  <c r="BF1071" i="10"/>
  <c r="T1071" i="10"/>
  <c r="R1071" i="10"/>
  <c r="P1071" i="10"/>
  <c r="J1071" i="10"/>
  <c r="BE1071" i="10" s="1"/>
  <c r="BK1069" i="10"/>
  <c r="BI1069" i="10"/>
  <c r="BH1069" i="10"/>
  <c r="BG1069" i="10"/>
  <c r="BF1069" i="10"/>
  <c r="T1069" i="10"/>
  <c r="R1069" i="10"/>
  <c r="P1069" i="10"/>
  <c r="J1069" i="10"/>
  <c r="BE1069" i="10" s="1"/>
  <c r="BK1067" i="10"/>
  <c r="BI1067" i="10"/>
  <c r="BH1067" i="10"/>
  <c r="BG1067" i="10"/>
  <c r="BF1067" i="10"/>
  <c r="T1067" i="10"/>
  <c r="R1067" i="10"/>
  <c r="P1067" i="10"/>
  <c r="J1067" i="10"/>
  <c r="BE1067" i="10" s="1"/>
  <c r="BK1064" i="10"/>
  <c r="BI1064" i="10"/>
  <c r="BH1064" i="10"/>
  <c r="BG1064" i="10"/>
  <c r="BF1064" i="10"/>
  <c r="T1064" i="10"/>
  <c r="R1064" i="10"/>
  <c r="P1064" i="10"/>
  <c r="J1064" i="10"/>
  <c r="BE1064" i="10" s="1"/>
  <c r="BK1061" i="10"/>
  <c r="BI1061" i="10"/>
  <c r="BH1061" i="10"/>
  <c r="BG1061" i="10"/>
  <c r="BF1061" i="10"/>
  <c r="T1061" i="10"/>
  <c r="R1061" i="10"/>
  <c r="P1061" i="10"/>
  <c r="J1061" i="10"/>
  <c r="BE1061" i="10" s="1"/>
  <c r="BK1058" i="10"/>
  <c r="BI1058" i="10"/>
  <c r="BH1058" i="10"/>
  <c r="BG1058" i="10"/>
  <c r="BF1058" i="10"/>
  <c r="T1058" i="10"/>
  <c r="R1058" i="10"/>
  <c r="P1058" i="10"/>
  <c r="J1058" i="10"/>
  <c r="BE1058" i="10" s="1"/>
  <c r="BK1041" i="10"/>
  <c r="BI1041" i="10"/>
  <c r="BH1041" i="10"/>
  <c r="BG1041" i="10"/>
  <c r="BF1041" i="10"/>
  <c r="T1041" i="10"/>
  <c r="R1041" i="10"/>
  <c r="P1041" i="10"/>
  <c r="J1041" i="10"/>
  <c r="BE1041" i="10" s="1"/>
  <c r="BK1029" i="10"/>
  <c r="BI1029" i="10"/>
  <c r="BH1029" i="10"/>
  <c r="BG1029" i="10"/>
  <c r="BF1029" i="10"/>
  <c r="T1029" i="10"/>
  <c r="R1029" i="10"/>
  <c r="P1029" i="10"/>
  <c r="J1029" i="10"/>
  <c r="BE1029" i="10" s="1"/>
  <c r="BK1024" i="10"/>
  <c r="BI1024" i="10"/>
  <c r="BH1024" i="10"/>
  <c r="BG1024" i="10"/>
  <c r="BF1024" i="10"/>
  <c r="T1024" i="10"/>
  <c r="R1024" i="10"/>
  <c r="P1024" i="10"/>
  <c r="J1024" i="10"/>
  <c r="BE1024" i="10" s="1"/>
  <c r="BK1017" i="10"/>
  <c r="BI1017" i="10"/>
  <c r="BH1017" i="10"/>
  <c r="BG1017" i="10"/>
  <c r="BF1017" i="10"/>
  <c r="T1017" i="10"/>
  <c r="R1017" i="10"/>
  <c r="P1017" i="10"/>
  <c r="J1017" i="10"/>
  <c r="BE1017" i="10" s="1"/>
  <c r="BK1010" i="10"/>
  <c r="BI1010" i="10"/>
  <c r="BH1010" i="10"/>
  <c r="BG1010" i="10"/>
  <c r="BF1010" i="10"/>
  <c r="T1010" i="10"/>
  <c r="R1010" i="10"/>
  <c r="P1010" i="10"/>
  <c r="J1010" i="10"/>
  <c r="BE1010" i="10" s="1"/>
  <c r="BK1006" i="10"/>
  <c r="BI1006" i="10"/>
  <c r="BH1006" i="10"/>
  <c r="BG1006" i="10"/>
  <c r="BF1006" i="10"/>
  <c r="T1006" i="10"/>
  <c r="R1006" i="10"/>
  <c r="P1006" i="10"/>
  <c r="J1006" i="10"/>
  <c r="BE1006" i="10" s="1"/>
  <c r="BK1001" i="10"/>
  <c r="BI1001" i="10"/>
  <c r="BH1001" i="10"/>
  <c r="BG1001" i="10"/>
  <c r="BF1001" i="10"/>
  <c r="T1001" i="10"/>
  <c r="R1001" i="10"/>
  <c r="P1001" i="10"/>
  <c r="J1001" i="10"/>
  <c r="BE1001" i="10" s="1"/>
  <c r="BK998" i="10"/>
  <c r="BI998" i="10"/>
  <c r="BH998" i="10"/>
  <c r="BG998" i="10"/>
  <c r="BF998" i="10"/>
  <c r="T998" i="10"/>
  <c r="R998" i="10"/>
  <c r="P998" i="10"/>
  <c r="J998" i="10"/>
  <c r="BE998" i="10" s="1"/>
  <c r="BK994" i="10"/>
  <c r="BI994" i="10"/>
  <c r="BH994" i="10"/>
  <c r="BG994" i="10"/>
  <c r="BF994" i="10"/>
  <c r="T994" i="10"/>
  <c r="R994" i="10"/>
  <c r="P994" i="10"/>
  <c r="J994" i="10"/>
  <c r="BE994" i="10" s="1"/>
  <c r="BK992" i="10"/>
  <c r="BI992" i="10"/>
  <c r="BH992" i="10"/>
  <c r="BG992" i="10"/>
  <c r="BF992" i="10"/>
  <c r="T992" i="10"/>
  <c r="R992" i="10"/>
  <c r="P992" i="10"/>
  <c r="J992" i="10"/>
  <c r="BE992" i="10" s="1"/>
  <c r="BK990" i="10"/>
  <c r="BI990" i="10"/>
  <c r="BH990" i="10"/>
  <c r="BG990" i="10"/>
  <c r="BF990" i="10"/>
  <c r="T990" i="10"/>
  <c r="R990" i="10"/>
  <c r="P990" i="10"/>
  <c r="J990" i="10"/>
  <c r="BE990" i="10" s="1"/>
  <c r="BK988" i="10"/>
  <c r="BI988" i="10"/>
  <c r="BH988" i="10"/>
  <c r="BG988" i="10"/>
  <c r="BF988" i="10"/>
  <c r="T988" i="10"/>
  <c r="R988" i="10"/>
  <c r="P988" i="10"/>
  <c r="J988" i="10"/>
  <c r="BE988" i="10" s="1"/>
  <c r="BK986" i="10"/>
  <c r="BI986" i="10"/>
  <c r="BH986" i="10"/>
  <c r="BG986" i="10"/>
  <c r="BF986" i="10"/>
  <c r="T986" i="10"/>
  <c r="R986" i="10"/>
  <c r="P986" i="10"/>
  <c r="J986" i="10"/>
  <c r="BE986" i="10" s="1"/>
  <c r="BK984" i="10"/>
  <c r="BI984" i="10"/>
  <c r="BH984" i="10"/>
  <c r="BG984" i="10"/>
  <c r="BF984" i="10"/>
  <c r="T984" i="10"/>
  <c r="R984" i="10"/>
  <c r="P984" i="10"/>
  <c r="J984" i="10"/>
  <c r="BE984" i="10" s="1"/>
  <c r="BK980" i="10"/>
  <c r="BI980" i="10"/>
  <c r="BH980" i="10"/>
  <c r="BG980" i="10"/>
  <c r="BF980" i="10"/>
  <c r="T980" i="10"/>
  <c r="R980" i="10"/>
  <c r="P980" i="10"/>
  <c r="J980" i="10"/>
  <c r="BE980" i="10" s="1"/>
  <c r="BK971" i="10"/>
  <c r="BK970" i="10" s="1"/>
  <c r="J970" i="10" s="1"/>
  <c r="J120" i="10" s="1"/>
  <c r="BI971" i="10"/>
  <c r="BH971" i="10"/>
  <c r="BG971" i="10"/>
  <c r="BF971" i="10"/>
  <c r="T971" i="10"/>
  <c r="T970" i="10" s="1"/>
  <c r="R971" i="10"/>
  <c r="R970" i="10" s="1"/>
  <c r="P971" i="10"/>
  <c r="J971" i="10"/>
  <c r="BE971" i="10" s="1"/>
  <c r="BK969" i="10"/>
  <c r="BI969" i="10"/>
  <c r="BH969" i="10"/>
  <c r="BG969" i="10"/>
  <c r="BF969" i="10"/>
  <c r="T969" i="10"/>
  <c r="R969" i="10"/>
  <c r="P969" i="10"/>
  <c r="J969" i="10"/>
  <c r="BE969" i="10" s="1"/>
  <c r="BK965" i="10"/>
  <c r="BI965" i="10"/>
  <c r="BH965" i="10"/>
  <c r="BG965" i="10"/>
  <c r="BF965" i="10"/>
  <c r="T965" i="10"/>
  <c r="R965" i="10"/>
  <c r="P965" i="10"/>
  <c r="J965" i="10"/>
  <c r="BE965" i="10" s="1"/>
  <c r="BK963" i="10"/>
  <c r="BI963" i="10"/>
  <c r="BH963" i="10"/>
  <c r="BG963" i="10"/>
  <c r="BF963" i="10"/>
  <c r="T963" i="10"/>
  <c r="R963" i="10"/>
  <c r="P963" i="10"/>
  <c r="J963" i="10"/>
  <c r="BE963" i="10" s="1"/>
  <c r="BK959" i="10"/>
  <c r="BI959" i="10"/>
  <c r="BH959" i="10"/>
  <c r="BG959" i="10"/>
  <c r="BF959" i="10"/>
  <c r="T959" i="10"/>
  <c r="R959" i="10"/>
  <c r="P959" i="10"/>
  <c r="J959" i="10"/>
  <c r="BE959" i="10" s="1"/>
  <c r="BK957" i="10"/>
  <c r="BI957" i="10"/>
  <c r="BH957" i="10"/>
  <c r="BG957" i="10"/>
  <c r="BF957" i="10"/>
  <c r="T957" i="10"/>
  <c r="R957" i="10"/>
  <c r="P957" i="10"/>
  <c r="J957" i="10"/>
  <c r="BE957" i="10" s="1"/>
  <c r="BK955" i="10"/>
  <c r="BK944" i="10" s="1"/>
  <c r="J944" i="10" s="1"/>
  <c r="J119" i="10" s="1"/>
  <c r="BI955" i="10"/>
  <c r="BH955" i="10"/>
  <c r="BG955" i="10"/>
  <c r="BF955" i="10"/>
  <c r="T955" i="10"/>
  <c r="R955" i="10"/>
  <c r="P955" i="10"/>
  <c r="J955" i="10"/>
  <c r="BE955" i="10" s="1"/>
  <c r="BK949" i="10"/>
  <c r="BI949" i="10"/>
  <c r="BH949" i="10"/>
  <c r="BG949" i="10"/>
  <c r="BF949" i="10"/>
  <c r="T949" i="10"/>
  <c r="R949" i="10"/>
  <c r="P949" i="10"/>
  <c r="J949" i="10"/>
  <c r="BE949" i="10" s="1"/>
  <c r="BK945" i="10"/>
  <c r="BI945" i="10"/>
  <c r="BH945" i="10"/>
  <c r="BG945" i="10"/>
  <c r="BF945" i="10"/>
  <c r="T945" i="10"/>
  <c r="T944" i="10" s="1"/>
  <c r="R945" i="10"/>
  <c r="P945" i="10"/>
  <c r="J945" i="10"/>
  <c r="BE945" i="10" s="1"/>
  <c r="P944" i="10"/>
  <c r="BK943" i="10"/>
  <c r="BI943" i="10"/>
  <c r="BH943" i="10"/>
  <c r="BG943" i="10"/>
  <c r="BF943" i="10"/>
  <c r="T943" i="10"/>
  <c r="R943" i="10"/>
  <c r="P943" i="10"/>
  <c r="J943" i="10"/>
  <c r="BE943" i="10" s="1"/>
  <c r="BK941" i="10"/>
  <c r="BI941" i="10"/>
  <c r="BH941" i="10"/>
  <c r="BG941" i="10"/>
  <c r="BF941" i="10"/>
  <c r="T941" i="10"/>
  <c r="R941" i="10"/>
  <c r="P941" i="10"/>
  <c r="J941" i="10"/>
  <c r="BE941" i="10" s="1"/>
  <c r="BK939" i="10"/>
  <c r="BI939" i="10"/>
  <c r="BH939" i="10"/>
  <c r="BG939" i="10"/>
  <c r="BF939" i="10"/>
  <c r="T939" i="10"/>
  <c r="R939" i="10"/>
  <c r="P939" i="10"/>
  <c r="J939" i="10"/>
  <c r="BE939" i="10" s="1"/>
  <c r="BK937" i="10"/>
  <c r="BI937" i="10"/>
  <c r="BH937" i="10"/>
  <c r="BG937" i="10"/>
  <c r="BF937" i="10"/>
  <c r="T937" i="10"/>
  <c r="R937" i="10"/>
  <c r="P937" i="10"/>
  <c r="J937" i="10"/>
  <c r="BE937" i="10" s="1"/>
  <c r="BK935" i="10"/>
  <c r="BI935" i="10"/>
  <c r="BH935" i="10"/>
  <c r="BG935" i="10"/>
  <c r="BF935" i="10"/>
  <c r="T935" i="10"/>
  <c r="R935" i="10"/>
  <c r="P935" i="10"/>
  <c r="J935" i="10"/>
  <c r="BE935" i="10" s="1"/>
  <c r="BK933" i="10"/>
  <c r="BI933" i="10"/>
  <c r="BH933" i="10"/>
  <c r="BG933" i="10"/>
  <c r="BF933" i="10"/>
  <c r="T933" i="10"/>
  <c r="R933" i="10"/>
  <c r="P933" i="10"/>
  <c r="J933" i="10"/>
  <c r="BE933" i="10" s="1"/>
  <c r="BK917" i="10"/>
  <c r="BI917" i="10"/>
  <c r="BH917" i="10"/>
  <c r="BG917" i="10"/>
  <c r="BF917" i="10"/>
  <c r="T917" i="10"/>
  <c r="R917" i="10"/>
  <c r="P917" i="10"/>
  <c r="J917" i="10"/>
  <c r="BE917" i="10" s="1"/>
  <c r="BK914" i="10"/>
  <c r="BI914" i="10"/>
  <c r="BH914" i="10"/>
  <c r="BG914" i="10"/>
  <c r="BF914" i="10"/>
  <c r="T914" i="10"/>
  <c r="R914" i="10"/>
  <c r="P914" i="10"/>
  <c r="J914" i="10"/>
  <c r="BE914" i="10" s="1"/>
  <c r="BK912" i="10"/>
  <c r="BI912" i="10"/>
  <c r="BH912" i="10"/>
  <c r="BG912" i="10"/>
  <c r="BF912" i="10"/>
  <c r="T912" i="10"/>
  <c r="R912" i="10"/>
  <c r="P912" i="10"/>
  <c r="J912" i="10"/>
  <c r="BE912" i="10" s="1"/>
  <c r="BK910" i="10"/>
  <c r="BI910" i="10"/>
  <c r="BH910" i="10"/>
  <c r="BG910" i="10"/>
  <c r="BF910" i="10"/>
  <c r="T910" i="10"/>
  <c r="R910" i="10"/>
  <c r="P910" i="10"/>
  <c r="J910" i="10"/>
  <c r="BE910" i="10" s="1"/>
  <c r="BK907" i="10"/>
  <c r="BI907" i="10"/>
  <c r="BH907" i="10"/>
  <c r="BG907" i="10"/>
  <c r="BF907" i="10"/>
  <c r="T907" i="10"/>
  <c r="R907" i="10"/>
  <c r="P907" i="10"/>
  <c r="J907" i="10"/>
  <c r="BE907" i="10" s="1"/>
  <c r="BK896" i="10"/>
  <c r="BI896" i="10"/>
  <c r="BH896" i="10"/>
  <c r="BG896" i="10"/>
  <c r="BF896" i="10"/>
  <c r="T896" i="10"/>
  <c r="R896" i="10"/>
  <c r="P896" i="10"/>
  <c r="J896" i="10"/>
  <c r="BE896" i="10" s="1"/>
  <c r="BK894" i="10"/>
  <c r="BI894" i="10"/>
  <c r="BH894" i="10"/>
  <c r="BG894" i="10"/>
  <c r="BF894" i="10"/>
  <c r="T894" i="10"/>
  <c r="R894" i="10"/>
  <c r="P894" i="10"/>
  <c r="J894" i="10"/>
  <c r="BE894" i="10" s="1"/>
  <c r="BK891" i="10"/>
  <c r="BI891" i="10"/>
  <c r="BH891" i="10"/>
  <c r="BG891" i="10"/>
  <c r="BF891" i="10"/>
  <c r="T891" i="10"/>
  <c r="R891" i="10"/>
  <c r="P891" i="10"/>
  <c r="J891" i="10"/>
  <c r="BE891" i="10" s="1"/>
  <c r="BK889" i="10"/>
  <c r="BK888" i="10" s="1"/>
  <c r="J888" i="10" s="1"/>
  <c r="J118" i="10" s="1"/>
  <c r="BI889" i="10"/>
  <c r="BH889" i="10"/>
  <c r="BG889" i="10"/>
  <c r="BF889" i="10"/>
  <c r="T889" i="10"/>
  <c r="T888" i="10" s="1"/>
  <c r="R889" i="10"/>
  <c r="R888" i="10" s="1"/>
  <c r="P889" i="10"/>
  <c r="J889" i="10"/>
  <c r="BE889" i="10" s="1"/>
  <c r="BK887" i="10"/>
  <c r="BI887" i="10"/>
  <c r="BH887" i="10"/>
  <c r="BG887" i="10"/>
  <c r="BF887" i="10"/>
  <c r="T887" i="10"/>
  <c r="R887" i="10"/>
  <c r="P887" i="10"/>
  <c r="J887" i="10"/>
  <c r="BE887" i="10" s="1"/>
  <c r="BK885" i="10"/>
  <c r="BI885" i="10"/>
  <c r="BH885" i="10"/>
  <c r="BG885" i="10"/>
  <c r="BF885" i="10"/>
  <c r="T885" i="10"/>
  <c r="R885" i="10"/>
  <c r="P885" i="10"/>
  <c r="J885" i="10"/>
  <c r="BE885" i="10" s="1"/>
  <c r="BK878" i="10"/>
  <c r="BI878" i="10"/>
  <c r="BH878" i="10"/>
  <c r="BG878" i="10"/>
  <c r="BF878" i="10"/>
  <c r="T878" i="10"/>
  <c r="R878" i="10"/>
  <c r="P878" i="10"/>
  <c r="J878" i="10"/>
  <c r="BE878" i="10" s="1"/>
  <c r="BK876" i="10"/>
  <c r="BI876" i="10"/>
  <c r="BH876" i="10"/>
  <c r="BG876" i="10"/>
  <c r="BF876" i="10"/>
  <c r="T876" i="10"/>
  <c r="R876" i="10"/>
  <c r="P876" i="10"/>
  <c r="J876" i="10"/>
  <c r="BE876" i="10" s="1"/>
  <c r="BK869" i="10"/>
  <c r="BI869" i="10"/>
  <c r="BH869" i="10"/>
  <c r="BG869" i="10"/>
  <c r="BF869" i="10"/>
  <c r="T869" i="10"/>
  <c r="R869" i="10"/>
  <c r="P869" i="10"/>
  <c r="J869" i="10"/>
  <c r="BE869" i="10" s="1"/>
  <c r="BK868" i="10"/>
  <c r="BI868" i="10"/>
  <c r="BH868" i="10"/>
  <c r="BG868" i="10"/>
  <c r="BF868" i="10"/>
  <c r="T868" i="10"/>
  <c r="R868" i="10"/>
  <c r="P868" i="10"/>
  <c r="J868" i="10"/>
  <c r="BE868" i="10" s="1"/>
  <c r="BK865" i="10"/>
  <c r="BI865" i="10"/>
  <c r="BH865" i="10"/>
  <c r="BG865" i="10"/>
  <c r="BF865" i="10"/>
  <c r="T865" i="10"/>
  <c r="R865" i="10"/>
  <c r="P865" i="10"/>
  <c r="J865" i="10"/>
  <c r="BE865" i="10" s="1"/>
  <c r="BK864" i="10"/>
  <c r="BI864" i="10"/>
  <c r="BH864" i="10"/>
  <c r="BG864" i="10"/>
  <c r="BF864" i="10"/>
  <c r="T864" i="10"/>
  <c r="R864" i="10"/>
  <c r="P864" i="10"/>
  <c r="J864" i="10"/>
  <c r="BE864" i="10" s="1"/>
  <c r="BK861" i="10"/>
  <c r="BI861" i="10"/>
  <c r="BH861" i="10"/>
  <c r="BG861" i="10"/>
  <c r="BF861" i="10"/>
  <c r="T861" i="10"/>
  <c r="R861" i="10"/>
  <c r="P861" i="10"/>
  <c r="J861" i="10"/>
  <c r="BE861" i="10" s="1"/>
  <c r="BK860" i="10"/>
  <c r="BI860" i="10"/>
  <c r="BH860" i="10"/>
  <c r="BG860" i="10"/>
  <c r="BF860" i="10"/>
  <c r="T860" i="10"/>
  <c r="R860" i="10"/>
  <c r="P860" i="10"/>
  <c r="J860" i="10"/>
  <c r="BE860" i="10" s="1"/>
  <c r="BK859" i="10"/>
  <c r="BI859" i="10"/>
  <c r="BH859" i="10"/>
  <c r="BG859" i="10"/>
  <c r="BF859" i="10"/>
  <c r="T859" i="10"/>
  <c r="R859" i="10"/>
  <c r="P859" i="10"/>
  <c r="J859" i="10"/>
  <c r="BE859" i="10" s="1"/>
  <c r="BK857" i="10"/>
  <c r="BI857" i="10"/>
  <c r="BH857" i="10"/>
  <c r="BG857" i="10"/>
  <c r="BF857" i="10"/>
  <c r="T857" i="10"/>
  <c r="R857" i="10"/>
  <c r="P857" i="10"/>
  <c r="J857" i="10"/>
  <c r="BE857" i="10" s="1"/>
  <c r="BK851" i="10"/>
  <c r="BI851" i="10"/>
  <c r="BH851" i="10"/>
  <c r="BG851" i="10"/>
  <c r="BF851" i="10"/>
  <c r="T851" i="10"/>
  <c r="R851" i="10"/>
  <c r="P851" i="10"/>
  <c r="J851" i="10"/>
  <c r="BE851" i="10" s="1"/>
  <c r="BK848" i="10"/>
  <c r="BI848" i="10"/>
  <c r="BH848" i="10"/>
  <c r="BG848" i="10"/>
  <c r="BF848" i="10"/>
  <c r="T848" i="10"/>
  <c r="R848" i="10"/>
  <c r="P848" i="10"/>
  <c r="J848" i="10"/>
  <c r="BE848" i="10" s="1"/>
  <c r="BK846" i="10"/>
  <c r="BI846" i="10"/>
  <c r="BH846" i="10"/>
  <c r="BG846" i="10"/>
  <c r="BF846" i="10"/>
  <c r="T846" i="10"/>
  <c r="R846" i="10"/>
  <c r="P846" i="10"/>
  <c r="J846" i="10"/>
  <c r="BE846" i="10" s="1"/>
  <c r="BK844" i="10"/>
  <c r="BI844" i="10"/>
  <c r="BH844" i="10"/>
  <c r="BG844" i="10"/>
  <c r="BF844" i="10"/>
  <c r="T844" i="10"/>
  <c r="R844" i="10"/>
  <c r="P844" i="10"/>
  <c r="J844" i="10"/>
  <c r="BE844" i="10" s="1"/>
  <c r="BK838" i="10"/>
  <c r="BI838" i="10"/>
  <c r="BH838" i="10"/>
  <c r="BG838" i="10"/>
  <c r="BF838" i="10"/>
  <c r="T838" i="10"/>
  <c r="R838" i="10"/>
  <c r="P838" i="10"/>
  <c r="P837" i="10" s="1"/>
  <c r="J838" i="10"/>
  <c r="BE838" i="10" s="1"/>
  <c r="BK837" i="10"/>
  <c r="J837" i="10" s="1"/>
  <c r="J117" i="10" s="1"/>
  <c r="T837" i="10"/>
  <c r="BK836" i="10"/>
  <c r="BI836" i="10"/>
  <c r="BH836" i="10"/>
  <c r="BG836" i="10"/>
  <c r="BF836" i="10"/>
  <c r="T836" i="10"/>
  <c r="R836" i="10"/>
  <c r="P836" i="10"/>
  <c r="J836" i="10"/>
  <c r="BE836" i="10" s="1"/>
  <c r="BK834" i="10"/>
  <c r="BI834" i="10"/>
  <c r="BH834" i="10"/>
  <c r="BG834" i="10"/>
  <c r="BF834" i="10"/>
  <c r="T834" i="10"/>
  <c r="R834" i="10"/>
  <c r="P834" i="10"/>
  <c r="J834" i="10"/>
  <c r="BE834" i="10" s="1"/>
  <c r="BK831" i="10"/>
  <c r="BI831" i="10"/>
  <c r="BH831" i="10"/>
  <c r="BG831" i="10"/>
  <c r="BF831" i="10"/>
  <c r="T831" i="10"/>
  <c r="R831" i="10"/>
  <c r="P831" i="10"/>
  <c r="J831" i="10"/>
  <c r="BE831" i="10" s="1"/>
  <c r="BK828" i="10"/>
  <c r="BI828" i="10"/>
  <c r="BH828" i="10"/>
  <c r="BG828" i="10"/>
  <c r="BF828" i="10"/>
  <c r="T828" i="10"/>
  <c r="R828" i="10"/>
  <c r="P828" i="10"/>
  <c r="J828" i="10"/>
  <c r="BE828" i="10" s="1"/>
  <c r="BK825" i="10"/>
  <c r="BI825" i="10"/>
  <c r="BH825" i="10"/>
  <c r="BG825" i="10"/>
  <c r="BF825" i="10"/>
  <c r="T825" i="10"/>
  <c r="R825" i="10"/>
  <c r="P825" i="10"/>
  <c r="J825" i="10"/>
  <c r="BE825" i="10" s="1"/>
  <c r="BK821" i="10"/>
  <c r="BI821" i="10"/>
  <c r="BH821" i="10"/>
  <c r="BG821" i="10"/>
  <c r="BF821" i="10"/>
  <c r="T821" i="10"/>
  <c r="R821" i="10"/>
  <c r="P821" i="10"/>
  <c r="J821" i="10"/>
  <c r="BE821" i="10" s="1"/>
  <c r="BK817" i="10"/>
  <c r="BI817" i="10"/>
  <c r="BH817" i="10"/>
  <c r="BG817" i="10"/>
  <c r="BF817" i="10"/>
  <c r="T817" i="10"/>
  <c r="R817" i="10"/>
  <c r="P817" i="10"/>
  <c r="J817" i="10"/>
  <c r="BE817" i="10" s="1"/>
  <c r="BK815" i="10"/>
  <c r="BI815" i="10"/>
  <c r="BH815" i="10"/>
  <c r="BG815" i="10"/>
  <c r="BF815" i="10"/>
  <c r="T815" i="10"/>
  <c r="R815" i="10"/>
  <c r="P815" i="10"/>
  <c r="J815" i="10"/>
  <c r="BE815" i="10" s="1"/>
  <c r="BK814" i="10"/>
  <c r="BI814" i="10"/>
  <c r="BH814" i="10"/>
  <c r="BG814" i="10"/>
  <c r="BF814" i="10"/>
  <c r="T814" i="10"/>
  <c r="R814" i="10"/>
  <c r="P814" i="10"/>
  <c r="J814" i="10"/>
  <c r="BE814" i="10" s="1"/>
  <c r="BK810" i="10"/>
  <c r="BI810" i="10"/>
  <c r="BH810" i="10"/>
  <c r="BG810" i="10"/>
  <c r="BF810" i="10"/>
  <c r="T810" i="10"/>
  <c r="R810" i="10"/>
  <c r="P810" i="10"/>
  <c r="J810" i="10"/>
  <c r="BE810" i="10" s="1"/>
  <c r="BK808" i="10"/>
  <c r="BI808" i="10"/>
  <c r="BH808" i="10"/>
  <c r="BG808" i="10"/>
  <c r="BF808" i="10"/>
  <c r="T808" i="10"/>
  <c r="R808" i="10"/>
  <c r="P808" i="10"/>
  <c r="J808" i="10"/>
  <c r="BE808" i="10" s="1"/>
  <c r="BK806" i="10"/>
  <c r="BI806" i="10"/>
  <c r="BH806" i="10"/>
  <c r="BG806" i="10"/>
  <c r="BF806" i="10"/>
  <c r="T806" i="10"/>
  <c r="R806" i="10"/>
  <c r="P806" i="10"/>
  <c r="J806" i="10"/>
  <c r="BE806" i="10" s="1"/>
  <c r="BK803" i="10"/>
  <c r="BI803" i="10"/>
  <c r="BH803" i="10"/>
  <c r="BG803" i="10"/>
  <c r="BF803" i="10"/>
  <c r="T803" i="10"/>
  <c r="R803" i="10"/>
  <c r="P803" i="10"/>
  <c r="J803" i="10"/>
  <c r="BE803" i="10" s="1"/>
  <c r="BK799" i="10"/>
  <c r="BI799" i="10"/>
  <c r="BH799" i="10"/>
  <c r="BG799" i="10"/>
  <c r="BF799" i="10"/>
  <c r="T799" i="10"/>
  <c r="R799" i="10"/>
  <c r="P799" i="10"/>
  <c r="J799" i="10"/>
  <c r="BE799" i="10" s="1"/>
  <c r="BK794" i="10"/>
  <c r="BI794" i="10"/>
  <c r="BH794" i="10"/>
  <c r="BG794" i="10"/>
  <c r="BF794" i="10"/>
  <c r="T794" i="10"/>
  <c r="R794" i="10"/>
  <c r="P794" i="10"/>
  <c r="J794" i="10"/>
  <c r="BE794" i="10" s="1"/>
  <c r="BK790" i="10"/>
  <c r="BI790" i="10"/>
  <c r="BH790" i="10"/>
  <c r="BG790" i="10"/>
  <c r="BF790" i="10"/>
  <c r="T790" i="10"/>
  <c r="R790" i="10"/>
  <c r="P790" i="10"/>
  <c r="J790" i="10"/>
  <c r="BE790" i="10" s="1"/>
  <c r="BK787" i="10"/>
  <c r="BI787" i="10"/>
  <c r="BH787" i="10"/>
  <c r="BG787" i="10"/>
  <c r="BF787" i="10"/>
  <c r="T787" i="10"/>
  <c r="R787" i="10"/>
  <c r="P787" i="10"/>
  <c r="J787" i="10"/>
  <c r="BE787" i="10" s="1"/>
  <c r="BK785" i="10"/>
  <c r="BI785" i="10"/>
  <c r="BH785" i="10"/>
  <c r="BG785" i="10"/>
  <c r="BF785" i="10"/>
  <c r="T785" i="10"/>
  <c r="R785" i="10"/>
  <c r="P785" i="10"/>
  <c r="J785" i="10"/>
  <c r="BE785" i="10" s="1"/>
  <c r="BK783" i="10"/>
  <c r="BI783" i="10"/>
  <c r="BH783" i="10"/>
  <c r="BG783" i="10"/>
  <c r="BF783" i="10"/>
  <c r="T783" i="10"/>
  <c r="R783" i="10"/>
  <c r="P783" i="10"/>
  <c r="J783" i="10"/>
  <c r="BE783" i="10" s="1"/>
  <c r="BK781" i="10"/>
  <c r="BI781" i="10"/>
  <c r="BH781" i="10"/>
  <c r="BG781" i="10"/>
  <c r="BF781" i="10"/>
  <c r="T781" i="10"/>
  <c r="R781" i="10"/>
  <c r="P781" i="10"/>
  <c r="J781" i="10"/>
  <c r="BE781" i="10" s="1"/>
  <c r="BK779" i="10"/>
  <c r="BI779" i="10"/>
  <c r="BH779" i="10"/>
  <c r="BG779" i="10"/>
  <c r="BF779" i="10"/>
  <c r="T779" i="10"/>
  <c r="R779" i="10"/>
  <c r="P779" i="10"/>
  <c r="J779" i="10"/>
  <c r="BE779" i="10" s="1"/>
  <c r="BK777" i="10"/>
  <c r="BI777" i="10"/>
  <c r="BH777" i="10"/>
  <c r="BG777" i="10"/>
  <c r="BF777" i="10"/>
  <c r="T777" i="10"/>
  <c r="R777" i="10"/>
  <c r="P777" i="10"/>
  <c r="J777" i="10"/>
  <c r="BE777" i="10" s="1"/>
  <c r="BK774" i="10"/>
  <c r="BI774" i="10"/>
  <c r="BH774" i="10"/>
  <c r="BG774" i="10"/>
  <c r="BF774" i="10"/>
  <c r="T774" i="10"/>
  <c r="R774" i="10"/>
  <c r="P774" i="10"/>
  <c r="J774" i="10"/>
  <c r="BE774" i="10" s="1"/>
  <c r="BK771" i="10"/>
  <c r="BI771" i="10"/>
  <c r="BH771" i="10"/>
  <c r="BG771" i="10"/>
  <c r="BF771" i="10"/>
  <c r="T771" i="10"/>
  <c r="R771" i="10"/>
  <c r="P771" i="10"/>
  <c r="J771" i="10"/>
  <c r="BE771" i="10" s="1"/>
  <c r="BK769" i="10"/>
  <c r="BI769" i="10"/>
  <c r="BH769" i="10"/>
  <c r="BG769" i="10"/>
  <c r="BF769" i="10"/>
  <c r="T769" i="10"/>
  <c r="R769" i="10"/>
  <c r="P769" i="10"/>
  <c r="J769" i="10"/>
  <c r="BE769" i="10" s="1"/>
  <c r="BK767" i="10"/>
  <c r="BK766" i="10" s="1"/>
  <c r="J766" i="10" s="1"/>
  <c r="J116" i="10" s="1"/>
  <c r="BI767" i="10"/>
  <c r="BH767" i="10"/>
  <c r="BG767" i="10"/>
  <c r="BF767" i="10"/>
  <c r="T767" i="10"/>
  <c r="T766" i="10" s="1"/>
  <c r="R767" i="10"/>
  <c r="R766" i="10" s="1"/>
  <c r="P767" i="10"/>
  <c r="J767" i="10"/>
  <c r="BE767" i="10" s="1"/>
  <c r="BK765" i="10"/>
  <c r="BI765" i="10"/>
  <c r="BH765" i="10"/>
  <c r="BG765" i="10"/>
  <c r="BF765" i="10"/>
  <c r="T765" i="10"/>
  <c r="R765" i="10"/>
  <c r="P765" i="10"/>
  <c r="J765" i="10"/>
  <c r="BE765" i="10" s="1"/>
  <c r="BK764" i="10"/>
  <c r="BI764" i="10"/>
  <c r="BH764" i="10"/>
  <c r="BG764" i="10"/>
  <c r="BF764" i="10"/>
  <c r="T764" i="10"/>
  <c r="R764" i="10"/>
  <c r="P764" i="10"/>
  <c r="J764" i="10"/>
  <c r="BE764" i="10" s="1"/>
  <c r="BK762" i="10"/>
  <c r="BK761" i="10" s="1"/>
  <c r="J761" i="10" s="1"/>
  <c r="J115" i="10" s="1"/>
  <c r="BI762" i="10"/>
  <c r="BH762" i="10"/>
  <c r="BG762" i="10"/>
  <c r="BF762" i="10"/>
  <c r="T762" i="10"/>
  <c r="R762" i="10"/>
  <c r="R761" i="10" s="1"/>
  <c r="P762" i="10"/>
  <c r="P761" i="10" s="1"/>
  <c r="J762" i="10"/>
  <c r="BE762" i="10" s="1"/>
  <c r="T761" i="10"/>
  <c r="BK757" i="10"/>
  <c r="BI757" i="10"/>
  <c r="BH757" i="10"/>
  <c r="BG757" i="10"/>
  <c r="BF757" i="10"/>
  <c r="T757" i="10"/>
  <c r="R757" i="10"/>
  <c r="P757" i="10"/>
  <c r="J757" i="10"/>
  <c r="BE757" i="10" s="1"/>
  <c r="BK755" i="10"/>
  <c r="BI755" i="10"/>
  <c r="BH755" i="10"/>
  <c r="BG755" i="10"/>
  <c r="BF755" i="10"/>
  <c r="T755" i="10"/>
  <c r="T753" i="10" s="1"/>
  <c r="R755" i="10"/>
  <c r="P755" i="10"/>
  <c r="J755" i="10"/>
  <c r="BE755" i="10" s="1"/>
  <c r="BK754" i="10"/>
  <c r="BI754" i="10"/>
  <c r="BH754" i="10"/>
  <c r="BG754" i="10"/>
  <c r="BF754" i="10"/>
  <c r="T754" i="10"/>
  <c r="R754" i="10"/>
  <c r="P754" i="10"/>
  <c r="J754" i="10"/>
  <c r="BE754" i="10" s="1"/>
  <c r="R753" i="10"/>
  <c r="BK752" i="10"/>
  <c r="BI752" i="10"/>
  <c r="BH752" i="10"/>
  <c r="BG752" i="10"/>
  <c r="BF752" i="10"/>
  <c r="T752" i="10"/>
  <c r="R752" i="10"/>
  <c r="P752" i="10"/>
  <c r="J752" i="10"/>
  <c r="BE752" i="10" s="1"/>
  <c r="BK751" i="10"/>
  <c r="BI751" i="10"/>
  <c r="BH751" i="10"/>
  <c r="BG751" i="10"/>
  <c r="BF751" i="10"/>
  <c r="T751" i="10"/>
  <c r="R751" i="10"/>
  <c r="P751" i="10"/>
  <c r="J751" i="10"/>
  <c r="BE751" i="10" s="1"/>
  <c r="BK750" i="10"/>
  <c r="BI750" i="10"/>
  <c r="BH750" i="10"/>
  <c r="BG750" i="10"/>
  <c r="BF750" i="10"/>
  <c r="T750" i="10"/>
  <c r="R750" i="10"/>
  <c r="P750" i="10"/>
  <c r="J750" i="10"/>
  <c r="BE750" i="10" s="1"/>
  <c r="BK749" i="10"/>
  <c r="BI749" i="10"/>
  <c r="BH749" i="10"/>
  <c r="BG749" i="10"/>
  <c r="BF749" i="10"/>
  <c r="T749" i="10"/>
  <c r="R749" i="10"/>
  <c r="P749" i="10"/>
  <c r="J749" i="10"/>
  <c r="BE749" i="10" s="1"/>
  <c r="BK747" i="10"/>
  <c r="BI747" i="10"/>
  <c r="BH747" i="10"/>
  <c r="BG747" i="10"/>
  <c r="BF747" i="10"/>
  <c r="T747" i="10"/>
  <c r="R747" i="10"/>
  <c r="P747" i="10"/>
  <c r="J747" i="10"/>
  <c r="BE747" i="10" s="1"/>
  <c r="BK746" i="10"/>
  <c r="BI746" i="10"/>
  <c r="BH746" i="10"/>
  <c r="BG746" i="10"/>
  <c r="BF746" i="10"/>
  <c r="T746" i="10"/>
  <c r="R746" i="10"/>
  <c r="P746" i="10"/>
  <c r="J746" i="10"/>
  <c r="BE746" i="10" s="1"/>
  <c r="BK744" i="10"/>
  <c r="BI744" i="10"/>
  <c r="BH744" i="10"/>
  <c r="BG744" i="10"/>
  <c r="BF744" i="10"/>
  <c r="T744" i="10"/>
  <c r="R744" i="10"/>
  <c r="P744" i="10"/>
  <c r="J744" i="10"/>
  <c r="BE744" i="10" s="1"/>
  <c r="BK743" i="10"/>
  <c r="BI743" i="10"/>
  <c r="BH743" i="10"/>
  <c r="BG743" i="10"/>
  <c r="BF743" i="10"/>
  <c r="T743" i="10"/>
  <c r="R743" i="10"/>
  <c r="P743" i="10"/>
  <c r="J743" i="10"/>
  <c r="BE743" i="10" s="1"/>
  <c r="BK741" i="10"/>
  <c r="BI741" i="10"/>
  <c r="BH741" i="10"/>
  <c r="BG741" i="10"/>
  <c r="BF741" i="10"/>
  <c r="T741" i="10"/>
  <c r="R741" i="10"/>
  <c r="P741" i="10"/>
  <c r="J741" i="10"/>
  <c r="BE741" i="10" s="1"/>
  <c r="BK739" i="10"/>
  <c r="BI739" i="10"/>
  <c r="BH739" i="10"/>
  <c r="BG739" i="10"/>
  <c r="BF739" i="10"/>
  <c r="T739" i="10"/>
  <c r="R739" i="10"/>
  <c r="P739" i="10"/>
  <c r="J739" i="10"/>
  <c r="BE739" i="10" s="1"/>
  <c r="BK738" i="10"/>
  <c r="BI738" i="10"/>
  <c r="BH738" i="10"/>
  <c r="BG738" i="10"/>
  <c r="BF738" i="10"/>
  <c r="T738" i="10"/>
  <c r="R738" i="10"/>
  <c r="P738" i="10"/>
  <c r="J738" i="10"/>
  <c r="BE738" i="10" s="1"/>
  <c r="BK737" i="10"/>
  <c r="BI737" i="10"/>
  <c r="BH737" i="10"/>
  <c r="BG737" i="10"/>
  <c r="BF737" i="10"/>
  <c r="T737" i="10"/>
  <c r="R737" i="10"/>
  <c r="P737" i="10"/>
  <c r="J737" i="10"/>
  <c r="BE737" i="10" s="1"/>
  <c r="BK736" i="10"/>
  <c r="BI736" i="10"/>
  <c r="BH736" i="10"/>
  <c r="BG736" i="10"/>
  <c r="BF736" i="10"/>
  <c r="T736" i="10"/>
  <c r="R736" i="10"/>
  <c r="P736" i="10"/>
  <c r="J736" i="10"/>
  <c r="BE736" i="10" s="1"/>
  <c r="BK734" i="10"/>
  <c r="BI734" i="10"/>
  <c r="BH734" i="10"/>
  <c r="BG734" i="10"/>
  <c r="BF734" i="10"/>
  <c r="T734" i="10"/>
  <c r="R734" i="10"/>
  <c r="P734" i="10"/>
  <c r="J734" i="10"/>
  <c r="BE734" i="10" s="1"/>
  <c r="BK732" i="10"/>
  <c r="BI732" i="10"/>
  <c r="BH732" i="10"/>
  <c r="BG732" i="10"/>
  <c r="BF732" i="10"/>
  <c r="T732" i="10"/>
  <c r="R732" i="10"/>
  <c r="P732" i="10"/>
  <c r="J732" i="10"/>
  <c r="BE732" i="10" s="1"/>
  <c r="BK730" i="10"/>
  <c r="BI730" i="10"/>
  <c r="BH730" i="10"/>
  <c r="BG730" i="10"/>
  <c r="BF730" i="10"/>
  <c r="T730" i="10"/>
  <c r="R730" i="10"/>
  <c r="P730" i="10"/>
  <c r="J730" i="10"/>
  <c r="BE730" i="10" s="1"/>
  <c r="BK727" i="10"/>
  <c r="BI727" i="10"/>
  <c r="BH727" i="10"/>
  <c r="BG727" i="10"/>
  <c r="BF727" i="10"/>
  <c r="T727" i="10"/>
  <c r="R727" i="10"/>
  <c r="P727" i="10"/>
  <c r="J727" i="10"/>
  <c r="BE727" i="10" s="1"/>
  <c r="BK724" i="10"/>
  <c r="BI724" i="10"/>
  <c r="BH724" i="10"/>
  <c r="BG724" i="10"/>
  <c r="BF724" i="10"/>
  <c r="T724" i="10"/>
  <c r="R724" i="10"/>
  <c r="P724" i="10"/>
  <c r="J724" i="10"/>
  <c r="BE724" i="10" s="1"/>
  <c r="BK723" i="10"/>
  <c r="BK719" i="10" s="1"/>
  <c r="J719" i="10" s="1"/>
  <c r="J113" i="10" s="1"/>
  <c r="BI723" i="10"/>
  <c r="BH723" i="10"/>
  <c r="BG723" i="10"/>
  <c r="BF723" i="10"/>
  <c r="T723" i="10"/>
  <c r="R723" i="10"/>
  <c r="P723" i="10"/>
  <c r="J723" i="10"/>
  <c r="BE723" i="10" s="1"/>
  <c r="BK720" i="10"/>
  <c r="BI720" i="10"/>
  <c r="BH720" i="10"/>
  <c r="BG720" i="10"/>
  <c r="BF720" i="10"/>
  <c r="T720" i="10"/>
  <c r="R720" i="10"/>
  <c r="P720" i="10"/>
  <c r="J720" i="10"/>
  <c r="BE720" i="10" s="1"/>
  <c r="T719" i="10"/>
  <c r="P719" i="10"/>
  <c r="BK718" i="10"/>
  <c r="BI718" i="10"/>
  <c r="BH718" i="10"/>
  <c r="BG718" i="10"/>
  <c r="BF718" i="10"/>
  <c r="T718" i="10"/>
  <c r="R718" i="10"/>
  <c r="P718" i="10"/>
  <c r="J718" i="10"/>
  <c r="BE718" i="10" s="1"/>
  <c r="BK716" i="10"/>
  <c r="BI716" i="10"/>
  <c r="BH716" i="10"/>
  <c r="BG716" i="10"/>
  <c r="BF716" i="10"/>
  <c r="T716" i="10"/>
  <c r="R716" i="10"/>
  <c r="P716" i="10"/>
  <c r="J716" i="10"/>
  <c r="BE716" i="10" s="1"/>
  <c r="BK713" i="10"/>
  <c r="BI713" i="10"/>
  <c r="BH713" i="10"/>
  <c r="BG713" i="10"/>
  <c r="BF713" i="10"/>
  <c r="T713" i="10"/>
  <c r="R713" i="10"/>
  <c r="P713" i="10"/>
  <c r="J713" i="10"/>
  <c r="BE713" i="10" s="1"/>
  <c r="BK708" i="10"/>
  <c r="BI708" i="10"/>
  <c r="BH708" i="10"/>
  <c r="BG708" i="10"/>
  <c r="BF708" i="10"/>
  <c r="T708" i="10"/>
  <c r="R708" i="10"/>
  <c r="P708" i="10"/>
  <c r="J708" i="10"/>
  <c r="BE708" i="10" s="1"/>
  <c r="BK703" i="10"/>
  <c r="BI703" i="10"/>
  <c r="BH703" i="10"/>
  <c r="BG703" i="10"/>
  <c r="BF703" i="10"/>
  <c r="T703" i="10"/>
  <c r="R703" i="10"/>
  <c r="P703" i="10"/>
  <c r="J703" i="10"/>
  <c r="BE703" i="10" s="1"/>
  <c r="BK699" i="10"/>
  <c r="BI699" i="10"/>
  <c r="BH699" i="10"/>
  <c r="BG699" i="10"/>
  <c r="BF699" i="10"/>
  <c r="T699" i="10"/>
  <c r="R699" i="10"/>
  <c r="P699" i="10"/>
  <c r="J699" i="10"/>
  <c r="BE699" i="10" s="1"/>
  <c r="BK696" i="10"/>
  <c r="BI696" i="10"/>
  <c r="BH696" i="10"/>
  <c r="BG696" i="10"/>
  <c r="BF696" i="10"/>
  <c r="T696" i="10"/>
  <c r="R696" i="10"/>
  <c r="P696" i="10"/>
  <c r="J696" i="10"/>
  <c r="BE696" i="10" s="1"/>
  <c r="BK694" i="10"/>
  <c r="BI694" i="10"/>
  <c r="BH694" i="10"/>
  <c r="BG694" i="10"/>
  <c r="BF694" i="10"/>
  <c r="T694" i="10"/>
  <c r="R694" i="10"/>
  <c r="P694" i="10"/>
  <c r="J694" i="10"/>
  <c r="BE694" i="10" s="1"/>
  <c r="BK692" i="10"/>
  <c r="BI692" i="10"/>
  <c r="BH692" i="10"/>
  <c r="BG692" i="10"/>
  <c r="BF692" i="10"/>
  <c r="T692" i="10"/>
  <c r="R692" i="10"/>
  <c r="P692" i="10"/>
  <c r="J692" i="10"/>
  <c r="BE692" i="10" s="1"/>
  <c r="BK690" i="10"/>
  <c r="BI690" i="10"/>
  <c r="BH690" i="10"/>
  <c r="BG690" i="10"/>
  <c r="BF690" i="10"/>
  <c r="T690" i="10"/>
  <c r="R690" i="10"/>
  <c r="P690" i="10"/>
  <c r="J690" i="10"/>
  <c r="BE690" i="10" s="1"/>
  <c r="BK688" i="10"/>
  <c r="BI688" i="10"/>
  <c r="BH688" i="10"/>
  <c r="BG688" i="10"/>
  <c r="BF688" i="10"/>
  <c r="T688" i="10"/>
  <c r="R688" i="10"/>
  <c r="P688" i="10"/>
  <c r="J688" i="10"/>
  <c r="BE688" i="10" s="1"/>
  <c r="BK686" i="10"/>
  <c r="BI686" i="10"/>
  <c r="BH686" i="10"/>
  <c r="BG686" i="10"/>
  <c r="BF686" i="10"/>
  <c r="T686" i="10"/>
  <c r="R686" i="10"/>
  <c r="P686" i="10"/>
  <c r="J686" i="10"/>
  <c r="BE686" i="10" s="1"/>
  <c r="BK684" i="10"/>
  <c r="BI684" i="10"/>
  <c r="BH684" i="10"/>
  <c r="BG684" i="10"/>
  <c r="BF684" i="10"/>
  <c r="T684" i="10"/>
  <c r="R684" i="10"/>
  <c r="P684" i="10"/>
  <c r="J684" i="10"/>
  <c r="BE684" i="10" s="1"/>
  <c r="R683" i="10"/>
  <c r="BK682" i="10"/>
  <c r="BI682" i="10"/>
  <c r="BH682" i="10"/>
  <c r="BG682" i="10"/>
  <c r="BF682" i="10"/>
  <c r="T682" i="10"/>
  <c r="R682" i="10"/>
  <c r="P682" i="10"/>
  <c r="J682" i="10"/>
  <c r="BE682" i="10" s="1"/>
  <c r="BK679" i="10"/>
  <c r="BI679" i="10"/>
  <c r="BH679" i="10"/>
  <c r="BG679" i="10"/>
  <c r="BF679" i="10"/>
  <c r="T679" i="10"/>
  <c r="R679" i="10"/>
  <c r="P679" i="10"/>
  <c r="J679" i="10"/>
  <c r="BE679" i="10" s="1"/>
  <c r="BK673" i="10"/>
  <c r="BI673" i="10"/>
  <c r="BH673" i="10"/>
  <c r="BG673" i="10"/>
  <c r="BF673" i="10"/>
  <c r="T673" i="10"/>
  <c r="R673" i="10"/>
  <c r="P673" i="10"/>
  <c r="J673" i="10"/>
  <c r="BE673" i="10" s="1"/>
  <c r="BK669" i="10"/>
  <c r="BI669" i="10"/>
  <c r="BH669" i="10"/>
  <c r="BG669" i="10"/>
  <c r="BF669" i="10"/>
  <c r="T669" i="10"/>
  <c r="R669" i="10"/>
  <c r="P669" i="10"/>
  <c r="J669" i="10"/>
  <c r="BE669" i="10" s="1"/>
  <c r="BK667" i="10"/>
  <c r="BI667" i="10"/>
  <c r="BH667" i="10"/>
  <c r="BG667" i="10"/>
  <c r="BF667" i="10"/>
  <c r="T667" i="10"/>
  <c r="R667" i="10"/>
  <c r="P667" i="10"/>
  <c r="J667" i="10"/>
  <c r="BE667" i="10" s="1"/>
  <c r="BK665" i="10"/>
  <c r="BI665" i="10"/>
  <c r="BH665" i="10"/>
  <c r="BG665" i="10"/>
  <c r="BF665" i="10"/>
  <c r="T665" i="10"/>
  <c r="R665" i="10"/>
  <c r="P665" i="10"/>
  <c r="J665" i="10"/>
  <c r="BE665" i="10" s="1"/>
  <c r="BK663" i="10"/>
  <c r="BI663" i="10"/>
  <c r="BH663" i="10"/>
  <c r="BG663" i="10"/>
  <c r="BF663" i="10"/>
  <c r="T663" i="10"/>
  <c r="R663" i="10"/>
  <c r="P663" i="10"/>
  <c r="J663" i="10"/>
  <c r="BE663" i="10" s="1"/>
  <c r="BK661" i="10"/>
  <c r="BI661" i="10"/>
  <c r="BH661" i="10"/>
  <c r="BG661" i="10"/>
  <c r="BF661" i="10"/>
  <c r="T661" i="10"/>
  <c r="R661" i="10"/>
  <c r="P661" i="10"/>
  <c r="J661" i="10"/>
  <c r="BE661" i="10" s="1"/>
  <c r="BK657" i="10"/>
  <c r="BI657" i="10"/>
  <c r="BH657" i="10"/>
  <c r="BG657" i="10"/>
  <c r="BF657" i="10"/>
  <c r="T657" i="10"/>
  <c r="R657" i="10"/>
  <c r="P657" i="10"/>
  <c r="J657" i="10"/>
  <c r="BE657" i="10" s="1"/>
  <c r="BK648" i="10"/>
  <c r="BI648" i="10"/>
  <c r="BH648" i="10"/>
  <c r="BG648" i="10"/>
  <c r="BF648" i="10"/>
  <c r="T648" i="10"/>
  <c r="R648" i="10"/>
  <c r="P648" i="10"/>
  <c r="J648" i="10"/>
  <c r="BE648" i="10" s="1"/>
  <c r="BK644" i="10"/>
  <c r="BI644" i="10"/>
  <c r="BH644" i="10"/>
  <c r="BG644" i="10"/>
  <c r="BF644" i="10"/>
  <c r="T644" i="10"/>
  <c r="R644" i="10"/>
  <c r="R643" i="10" s="1"/>
  <c r="P644" i="10"/>
  <c r="J644" i="10"/>
  <c r="BE644" i="10" s="1"/>
  <c r="BK643" i="10"/>
  <c r="J643" i="10" s="1"/>
  <c r="J111" i="10" s="1"/>
  <c r="T643" i="10"/>
  <c r="P643" i="10"/>
  <c r="BK641" i="10"/>
  <c r="BK640" i="10" s="1"/>
  <c r="J640" i="10" s="1"/>
  <c r="J109" i="10" s="1"/>
  <c r="BI641" i="10"/>
  <c r="BH641" i="10"/>
  <c r="BG641" i="10"/>
  <c r="BF641" i="10"/>
  <c r="T641" i="10"/>
  <c r="R641" i="10"/>
  <c r="R640" i="10" s="1"/>
  <c r="P641" i="10"/>
  <c r="J641" i="10"/>
  <c r="BE641" i="10" s="1"/>
  <c r="T640" i="10"/>
  <c r="P640" i="10"/>
  <c r="BK638" i="10"/>
  <c r="BI638" i="10"/>
  <c r="BH638" i="10"/>
  <c r="BG638" i="10"/>
  <c r="BF638" i="10"/>
  <c r="T638" i="10"/>
  <c r="R638" i="10"/>
  <c r="P638" i="10"/>
  <c r="J638" i="10"/>
  <c r="BE638" i="10" s="1"/>
  <c r="BK636" i="10"/>
  <c r="BI636" i="10"/>
  <c r="BH636" i="10"/>
  <c r="BG636" i="10"/>
  <c r="BF636" i="10"/>
  <c r="T636" i="10"/>
  <c r="R636" i="10"/>
  <c r="P636" i="10"/>
  <c r="J636" i="10"/>
  <c r="BE636" i="10" s="1"/>
  <c r="BK634" i="10"/>
  <c r="BI634" i="10"/>
  <c r="BH634" i="10"/>
  <c r="BG634" i="10"/>
  <c r="BF634" i="10"/>
  <c r="T634" i="10"/>
  <c r="R634" i="10"/>
  <c r="P634" i="10"/>
  <c r="J634" i="10"/>
  <c r="BE634" i="10" s="1"/>
  <c r="BK633" i="10"/>
  <c r="BI633" i="10"/>
  <c r="BH633" i="10"/>
  <c r="BG633" i="10"/>
  <c r="BF633" i="10"/>
  <c r="T633" i="10"/>
  <c r="R633" i="10"/>
  <c r="P633" i="10"/>
  <c r="J633" i="10"/>
  <c r="BE633" i="10" s="1"/>
  <c r="BK631" i="10"/>
  <c r="BI631" i="10"/>
  <c r="BH631" i="10"/>
  <c r="BG631" i="10"/>
  <c r="BF631" i="10"/>
  <c r="T631" i="10"/>
  <c r="R631" i="10"/>
  <c r="P631" i="10"/>
  <c r="J631" i="10"/>
  <c r="BE631" i="10" s="1"/>
  <c r="BK629" i="10"/>
  <c r="BI629" i="10"/>
  <c r="BH629" i="10"/>
  <c r="BG629" i="10"/>
  <c r="BF629" i="10"/>
  <c r="T629" i="10"/>
  <c r="R629" i="10"/>
  <c r="P629" i="10"/>
  <c r="J629" i="10"/>
  <c r="BE629" i="10" s="1"/>
  <c r="BK628" i="10"/>
  <c r="BI628" i="10"/>
  <c r="BH628" i="10"/>
  <c r="BG628" i="10"/>
  <c r="BF628" i="10"/>
  <c r="T628" i="10"/>
  <c r="R628" i="10"/>
  <c r="P628" i="10"/>
  <c r="J628" i="10"/>
  <c r="BE628" i="10" s="1"/>
  <c r="BK627" i="10"/>
  <c r="BK626" i="10" s="1"/>
  <c r="J626" i="10" s="1"/>
  <c r="J108" i="10" s="1"/>
  <c r="BI627" i="10"/>
  <c r="BH627" i="10"/>
  <c r="BG627" i="10"/>
  <c r="BF627" i="10"/>
  <c r="T627" i="10"/>
  <c r="R627" i="10"/>
  <c r="P627" i="10"/>
  <c r="P626" i="10" s="1"/>
  <c r="J627" i="10"/>
  <c r="BE627" i="10" s="1"/>
  <c r="R626" i="10"/>
  <c r="BK623" i="10"/>
  <c r="BI623" i="10"/>
  <c r="BH623" i="10"/>
  <c r="BG623" i="10"/>
  <c r="BF623" i="10"/>
  <c r="T623" i="10"/>
  <c r="R623" i="10"/>
  <c r="P623" i="10"/>
  <c r="J623" i="10"/>
  <c r="BE623" i="10" s="1"/>
  <c r="BK621" i="10"/>
  <c r="BI621" i="10"/>
  <c r="BH621" i="10"/>
  <c r="BG621" i="10"/>
  <c r="BF621" i="10"/>
  <c r="T621" i="10"/>
  <c r="R621" i="10"/>
  <c r="P621" i="10"/>
  <c r="J621" i="10"/>
  <c r="BE621" i="10" s="1"/>
  <c r="BK619" i="10"/>
  <c r="BI619" i="10"/>
  <c r="BH619" i="10"/>
  <c r="BG619" i="10"/>
  <c r="BF619" i="10"/>
  <c r="T619" i="10"/>
  <c r="R619" i="10"/>
  <c r="P619" i="10"/>
  <c r="J619" i="10"/>
  <c r="BE619" i="10" s="1"/>
  <c r="BK616" i="10"/>
  <c r="BI616" i="10"/>
  <c r="BH616" i="10"/>
  <c r="BG616" i="10"/>
  <c r="BF616" i="10"/>
  <c r="T616" i="10"/>
  <c r="R616" i="10"/>
  <c r="P616" i="10"/>
  <c r="J616" i="10"/>
  <c r="BE616" i="10" s="1"/>
  <c r="BK610" i="10"/>
  <c r="BI610" i="10"/>
  <c r="BH610" i="10"/>
  <c r="BG610" i="10"/>
  <c r="BF610" i="10"/>
  <c r="T610" i="10"/>
  <c r="R610" i="10"/>
  <c r="P610" i="10"/>
  <c r="J610" i="10"/>
  <c r="BE610" i="10" s="1"/>
  <c r="BK607" i="10"/>
  <c r="BI607" i="10"/>
  <c r="BH607" i="10"/>
  <c r="BG607" i="10"/>
  <c r="BF607" i="10"/>
  <c r="T607" i="10"/>
  <c r="R607" i="10"/>
  <c r="P607" i="10"/>
  <c r="J607" i="10"/>
  <c r="BE607" i="10" s="1"/>
  <c r="BK604" i="10"/>
  <c r="BI604" i="10"/>
  <c r="BH604" i="10"/>
  <c r="BG604" i="10"/>
  <c r="BF604" i="10"/>
  <c r="T604" i="10"/>
  <c r="R604" i="10"/>
  <c r="P604" i="10"/>
  <c r="J604" i="10"/>
  <c r="BE604" i="10" s="1"/>
  <c r="BK602" i="10"/>
  <c r="BI602" i="10"/>
  <c r="BH602" i="10"/>
  <c r="BG602" i="10"/>
  <c r="BF602" i="10"/>
  <c r="T602" i="10"/>
  <c r="R602" i="10"/>
  <c r="P602" i="10"/>
  <c r="J602" i="10"/>
  <c r="BE602" i="10" s="1"/>
  <c r="BK600" i="10"/>
  <c r="BI600" i="10"/>
  <c r="BH600" i="10"/>
  <c r="BG600" i="10"/>
  <c r="BF600" i="10"/>
  <c r="T600" i="10"/>
  <c r="R600" i="10"/>
  <c r="P600" i="10"/>
  <c r="J600" i="10"/>
  <c r="BE600" i="10" s="1"/>
  <c r="BK598" i="10"/>
  <c r="BK592" i="10" s="1"/>
  <c r="J592" i="10" s="1"/>
  <c r="J107" i="10" s="1"/>
  <c r="BI598" i="10"/>
  <c r="BH598" i="10"/>
  <c r="BG598" i="10"/>
  <c r="BF598" i="10"/>
  <c r="T598" i="10"/>
  <c r="R598" i="10"/>
  <c r="P598" i="10"/>
  <c r="J598" i="10"/>
  <c r="BE598" i="10" s="1"/>
  <c r="BK596" i="10"/>
  <c r="BI596" i="10"/>
  <c r="BH596" i="10"/>
  <c r="BG596" i="10"/>
  <c r="BF596" i="10"/>
  <c r="T596" i="10"/>
  <c r="R596" i="10"/>
  <c r="P596" i="10"/>
  <c r="J596" i="10"/>
  <c r="BE596" i="10" s="1"/>
  <c r="BK593" i="10"/>
  <c r="BI593" i="10"/>
  <c r="BH593" i="10"/>
  <c r="BG593" i="10"/>
  <c r="BF593" i="10"/>
  <c r="T593" i="10"/>
  <c r="R593" i="10"/>
  <c r="R592" i="10" s="1"/>
  <c r="P593" i="10"/>
  <c r="J593" i="10"/>
  <c r="BE593" i="10" s="1"/>
  <c r="T592" i="10"/>
  <c r="P592" i="10"/>
  <c r="BK590" i="10"/>
  <c r="BI590" i="10"/>
  <c r="BH590" i="10"/>
  <c r="BG590" i="10"/>
  <c r="BF590" i="10"/>
  <c r="T590" i="10"/>
  <c r="R590" i="10"/>
  <c r="P590" i="10"/>
  <c r="J590" i="10"/>
  <c r="BE590" i="10" s="1"/>
  <c r="BK587" i="10"/>
  <c r="BI587" i="10"/>
  <c r="BH587" i="10"/>
  <c r="BG587" i="10"/>
  <c r="BF587" i="10"/>
  <c r="T587" i="10"/>
  <c r="R587" i="10"/>
  <c r="P587" i="10"/>
  <c r="J587" i="10"/>
  <c r="BE587" i="10" s="1"/>
  <c r="BK585" i="10"/>
  <c r="BI585" i="10"/>
  <c r="BH585" i="10"/>
  <c r="BG585" i="10"/>
  <c r="BF585" i="10"/>
  <c r="T585" i="10"/>
  <c r="R585" i="10"/>
  <c r="P585" i="10"/>
  <c r="J585" i="10"/>
  <c r="BE585" i="10" s="1"/>
  <c r="BK583" i="10"/>
  <c r="BI583" i="10"/>
  <c r="BH583" i="10"/>
  <c r="BG583" i="10"/>
  <c r="BF583" i="10"/>
  <c r="T583" i="10"/>
  <c r="R583" i="10"/>
  <c r="P583" i="10"/>
  <c r="J583" i="10"/>
  <c r="BE583" i="10" s="1"/>
  <c r="BK581" i="10"/>
  <c r="BI581" i="10"/>
  <c r="BH581" i="10"/>
  <c r="BG581" i="10"/>
  <c r="BF581" i="10"/>
  <c r="T581" i="10"/>
  <c r="R581" i="10"/>
  <c r="P581" i="10"/>
  <c r="J581" i="10"/>
  <c r="BE581" i="10" s="1"/>
  <c r="BK579" i="10"/>
  <c r="BK571" i="10" s="1"/>
  <c r="J571" i="10" s="1"/>
  <c r="J106" i="10" s="1"/>
  <c r="BI579" i="10"/>
  <c r="BH579" i="10"/>
  <c r="BG579" i="10"/>
  <c r="BF579" i="10"/>
  <c r="T579" i="10"/>
  <c r="R579" i="10"/>
  <c r="P579" i="10"/>
  <c r="J579" i="10"/>
  <c r="BE579" i="10" s="1"/>
  <c r="BK577" i="10"/>
  <c r="BI577" i="10"/>
  <c r="BH577" i="10"/>
  <c r="BG577" i="10"/>
  <c r="BF577" i="10"/>
  <c r="T577" i="10"/>
  <c r="R577" i="10"/>
  <c r="P577" i="10"/>
  <c r="J577" i="10"/>
  <c r="BE577" i="10" s="1"/>
  <c r="BK572" i="10"/>
  <c r="BI572" i="10"/>
  <c r="BH572" i="10"/>
  <c r="BG572" i="10"/>
  <c r="BF572" i="10"/>
  <c r="T572" i="10"/>
  <c r="T571" i="10" s="1"/>
  <c r="R572" i="10"/>
  <c r="P572" i="10"/>
  <c r="J572" i="10"/>
  <c r="BE572" i="10" s="1"/>
  <c r="R571" i="10"/>
  <c r="BK567" i="10"/>
  <c r="BI567" i="10"/>
  <c r="BH567" i="10"/>
  <c r="BG567" i="10"/>
  <c r="BF567" i="10"/>
  <c r="T567" i="10"/>
  <c r="R567" i="10"/>
  <c r="P567" i="10"/>
  <c r="J567" i="10"/>
  <c r="BE567" i="10" s="1"/>
  <c r="BK563" i="10"/>
  <c r="BI563" i="10"/>
  <c r="BH563" i="10"/>
  <c r="BG563" i="10"/>
  <c r="BF563" i="10"/>
  <c r="T563" i="10"/>
  <c r="R563" i="10"/>
  <c r="P563" i="10"/>
  <c r="J563" i="10"/>
  <c r="BE563" i="10" s="1"/>
  <c r="BK561" i="10"/>
  <c r="BI561" i="10"/>
  <c r="BH561" i="10"/>
  <c r="BG561" i="10"/>
  <c r="BF561" i="10"/>
  <c r="T561" i="10"/>
  <c r="R561" i="10"/>
  <c r="P561" i="10"/>
  <c r="J561" i="10"/>
  <c r="BE561" i="10" s="1"/>
  <c r="BK560" i="10"/>
  <c r="BI560" i="10"/>
  <c r="BH560" i="10"/>
  <c r="BG560" i="10"/>
  <c r="BF560" i="10"/>
  <c r="T560" i="10"/>
  <c r="R560" i="10"/>
  <c r="P560" i="10"/>
  <c r="J560" i="10"/>
  <c r="BE560" i="10" s="1"/>
  <c r="BK556" i="10"/>
  <c r="BI556" i="10"/>
  <c r="BH556" i="10"/>
  <c r="BG556" i="10"/>
  <c r="BF556" i="10"/>
  <c r="BE556" i="10"/>
  <c r="T556" i="10"/>
  <c r="R556" i="10"/>
  <c r="P556" i="10"/>
  <c r="J556" i="10"/>
  <c r="BK555" i="10"/>
  <c r="J555" i="10" s="1"/>
  <c r="J105" i="10" s="1"/>
  <c r="T555" i="10"/>
  <c r="P555" i="10"/>
  <c r="BK553" i="10"/>
  <c r="BI553" i="10"/>
  <c r="BH553" i="10"/>
  <c r="BG553" i="10"/>
  <c r="BF553" i="10"/>
  <c r="T553" i="10"/>
  <c r="R553" i="10"/>
  <c r="P553" i="10"/>
  <c r="J553" i="10"/>
  <c r="BE553" i="10" s="1"/>
  <c r="BK551" i="10"/>
  <c r="BI551" i="10"/>
  <c r="BH551" i="10"/>
  <c r="BG551" i="10"/>
  <c r="BF551" i="10"/>
  <c r="T551" i="10"/>
  <c r="R551" i="10"/>
  <c r="P551" i="10"/>
  <c r="J551" i="10"/>
  <c r="BE551" i="10" s="1"/>
  <c r="BK549" i="10"/>
  <c r="BI549" i="10"/>
  <c r="BH549" i="10"/>
  <c r="BG549" i="10"/>
  <c r="BF549" i="10"/>
  <c r="T549" i="10"/>
  <c r="R549" i="10"/>
  <c r="P549" i="10"/>
  <c r="J549" i="10"/>
  <c r="BE549" i="10" s="1"/>
  <c r="BK546" i="10"/>
  <c r="BI546" i="10"/>
  <c r="BH546" i="10"/>
  <c r="BG546" i="10"/>
  <c r="BF546" i="10"/>
  <c r="T546" i="10"/>
  <c r="T545" i="10" s="1"/>
  <c r="R546" i="10"/>
  <c r="P546" i="10"/>
  <c r="P545" i="10" s="1"/>
  <c r="J546" i="10"/>
  <c r="BE546" i="10" s="1"/>
  <c r="R545" i="10"/>
  <c r="BK543" i="10"/>
  <c r="BI543" i="10"/>
  <c r="BH543" i="10"/>
  <c r="BG543" i="10"/>
  <c r="BF543" i="10"/>
  <c r="T543" i="10"/>
  <c r="R543" i="10"/>
  <c r="P543" i="10"/>
  <c r="J543" i="10"/>
  <c r="BE543" i="10" s="1"/>
  <c r="BK539" i="10"/>
  <c r="BI539" i="10"/>
  <c r="BH539" i="10"/>
  <c r="BG539" i="10"/>
  <c r="BF539" i="10"/>
  <c r="T539" i="10"/>
  <c r="R539" i="10"/>
  <c r="P539" i="10"/>
  <c r="J539" i="10"/>
  <c r="BE539" i="10" s="1"/>
  <c r="BK528" i="10"/>
  <c r="BI528" i="10"/>
  <c r="BH528" i="10"/>
  <c r="BG528" i="10"/>
  <c r="BF528" i="10"/>
  <c r="T528" i="10"/>
  <c r="R528" i="10"/>
  <c r="P528" i="10"/>
  <c r="J528" i="10"/>
  <c r="BE528" i="10" s="1"/>
  <c r="BK526" i="10"/>
  <c r="BI526" i="10"/>
  <c r="BH526" i="10"/>
  <c r="BG526" i="10"/>
  <c r="BF526" i="10"/>
  <c r="T526" i="10"/>
  <c r="R526" i="10"/>
  <c r="P526" i="10"/>
  <c r="J526" i="10"/>
  <c r="BE526" i="10" s="1"/>
  <c r="BK524" i="10"/>
  <c r="BI524" i="10"/>
  <c r="BH524" i="10"/>
  <c r="BG524" i="10"/>
  <c r="BF524" i="10"/>
  <c r="BE524" i="10"/>
  <c r="T524" i="10"/>
  <c r="R524" i="10"/>
  <c r="P524" i="10"/>
  <c r="J524" i="10"/>
  <c r="BK522" i="10"/>
  <c r="BI522" i="10"/>
  <c r="BH522" i="10"/>
  <c r="BG522" i="10"/>
  <c r="BF522" i="10"/>
  <c r="T522" i="10"/>
  <c r="R522" i="10"/>
  <c r="P522" i="10"/>
  <c r="J522" i="10"/>
  <c r="BE522" i="10" s="1"/>
  <c r="BK519" i="10"/>
  <c r="BI519" i="10"/>
  <c r="BH519" i="10"/>
  <c r="BG519" i="10"/>
  <c r="BF519" i="10"/>
  <c r="T519" i="10"/>
  <c r="R519" i="10"/>
  <c r="P519" i="10"/>
  <c r="J519" i="10"/>
  <c r="BE519" i="10" s="1"/>
  <c r="BK517" i="10"/>
  <c r="BI517" i="10"/>
  <c r="BH517" i="10"/>
  <c r="BG517" i="10"/>
  <c r="BF517" i="10"/>
  <c r="T517" i="10"/>
  <c r="R517" i="10"/>
  <c r="R516" i="10" s="1"/>
  <c r="P517" i="10"/>
  <c r="P516" i="10" s="1"/>
  <c r="J517" i="10"/>
  <c r="BE517" i="10" s="1"/>
  <c r="T516" i="10"/>
  <c r="BK510" i="10"/>
  <c r="BI510" i="10"/>
  <c r="BH510" i="10"/>
  <c r="BG510" i="10"/>
  <c r="BF510" i="10"/>
  <c r="T510" i="10"/>
  <c r="R510" i="10"/>
  <c r="P510" i="10"/>
  <c r="J510" i="10"/>
  <c r="BE510" i="10" s="1"/>
  <c r="BK491" i="10"/>
  <c r="BI491" i="10"/>
  <c r="BH491" i="10"/>
  <c r="BG491" i="10"/>
  <c r="BF491" i="10"/>
  <c r="T491" i="10"/>
  <c r="R491" i="10"/>
  <c r="P491" i="10"/>
  <c r="J491" i="10"/>
  <c r="BE491" i="10" s="1"/>
  <c r="BK485" i="10"/>
  <c r="BI485" i="10"/>
  <c r="BH485" i="10"/>
  <c r="BG485" i="10"/>
  <c r="BF485" i="10"/>
  <c r="T485" i="10"/>
  <c r="R485" i="10"/>
  <c r="P485" i="10"/>
  <c r="J485" i="10"/>
  <c r="BE485" i="10" s="1"/>
  <c r="BK467" i="10"/>
  <c r="BI467" i="10"/>
  <c r="BH467" i="10"/>
  <c r="BG467" i="10"/>
  <c r="BF467" i="10"/>
  <c r="T467" i="10"/>
  <c r="R467" i="10"/>
  <c r="P467" i="10"/>
  <c r="J467" i="10"/>
  <c r="BE467" i="10" s="1"/>
  <c r="BK456" i="10"/>
  <c r="BI456" i="10"/>
  <c r="BH456" i="10"/>
  <c r="BG456" i="10"/>
  <c r="BF456" i="10"/>
  <c r="T456" i="10"/>
  <c r="R456" i="10"/>
  <c r="P456" i="10"/>
  <c r="J456" i="10"/>
  <c r="BE456" i="10" s="1"/>
  <c r="BK453" i="10"/>
  <c r="BI453" i="10"/>
  <c r="BH453" i="10"/>
  <c r="BG453" i="10"/>
  <c r="BF453" i="10"/>
  <c r="T453" i="10"/>
  <c r="R453" i="10"/>
  <c r="P453" i="10"/>
  <c r="J453" i="10"/>
  <c r="BE453" i="10" s="1"/>
  <c r="BK449" i="10"/>
  <c r="BI449" i="10"/>
  <c r="BH449" i="10"/>
  <c r="BG449" i="10"/>
  <c r="BF449" i="10"/>
  <c r="T449" i="10"/>
  <c r="R449" i="10"/>
  <c r="P449" i="10"/>
  <c r="J449" i="10"/>
  <c r="BE449" i="10" s="1"/>
  <c r="BK445" i="10"/>
  <c r="BI445" i="10"/>
  <c r="BH445" i="10"/>
  <c r="BG445" i="10"/>
  <c r="BF445" i="10"/>
  <c r="T445" i="10"/>
  <c r="R445" i="10"/>
  <c r="P445" i="10"/>
  <c r="J445" i="10"/>
  <c r="BE445" i="10" s="1"/>
  <c r="BK441" i="10"/>
  <c r="BI441" i="10"/>
  <c r="BH441" i="10"/>
  <c r="BG441" i="10"/>
  <c r="BF441" i="10"/>
  <c r="T441" i="10"/>
  <c r="R441" i="10"/>
  <c r="P441" i="10"/>
  <c r="J441" i="10"/>
  <c r="BE441" i="10" s="1"/>
  <c r="BK435" i="10"/>
  <c r="BI435" i="10"/>
  <c r="BH435" i="10"/>
  <c r="BG435" i="10"/>
  <c r="BF435" i="10"/>
  <c r="T435" i="10"/>
  <c r="R435" i="10"/>
  <c r="P435" i="10"/>
  <c r="J435" i="10"/>
  <c r="BE435" i="10" s="1"/>
  <c r="BK433" i="10"/>
  <c r="BI433" i="10"/>
  <c r="BH433" i="10"/>
  <c r="BG433" i="10"/>
  <c r="BF433" i="10"/>
  <c r="T433" i="10"/>
  <c r="R433" i="10"/>
  <c r="P433" i="10"/>
  <c r="J433" i="10"/>
  <c r="BE433" i="10" s="1"/>
  <c r="BK428" i="10"/>
  <c r="BI428" i="10"/>
  <c r="BH428" i="10"/>
  <c r="BG428" i="10"/>
  <c r="BF428" i="10"/>
  <c r="T428" i="10"/>
  <c r="R428" i="10"/>
  <c r="P428" i="10"/>
  <c r="J428" i="10"/>
  <c r="BE428" i="10" s="1"/>
  <c r="BK426" i="10"/>
  <c r="BI426" i="10"/>
  <c r="BH426" i="10"/>
  <c r="BG426" i="10"/>
  <c r="BF426" i="10"/>
  <c r="T426" i="10"/>
  <c r="R426" i="10"/>
  <c r="P426" i="10"/>
  <c r="J426" i="10"/>
  <c r="BE426" i="10" s="1"/>
  <c r="BK409" i="10"/>
  <c r="BI409" i="10"/>
  <c r="BH409" i="10"/>
  <c r="BG409" i="10"/>
  <c r="BF409" i="10"/>
  <c r="T409" i="10"/>
  <c r="R409" i="10"/>
  <c r="P409" i="10"/>
  <c r="J409" i="10"/>
  <c r="BE409" i="10" s="1"/>
  <c r="BK407" i="10"/>
  <c r="BI407" i="10"/>
  <c r="BH407" i="10"/>
  <c r="BG407" i="10"/>
  <c r="BF407" i="10"/>
  <c r="T407" i="10"/>
  <c r="R407" i="10"/>
  <c r="P407" i="10"/>
  <c r="J407" i="10"/>
  <c r="BE407" i="10" s="1"/>
  <c r="BK404" i="10"/>
  <c r="BI404" i="10"/>
  <c r="BH404" i="10"/>
  <c r="BG404" i="10"/>
  <c r="BF404" i="10"/>
  <c r="T404" i="10"/>
  <c r="R404" i="10"/>
  <c r="P404" i="10"/>
  <c r="J404" i="10"/>
  <c r="BE404" i="10" s="1"/>
  <c r="BK402" i="10"/>
  <c r="BI402" i="10"/>
  <c r="BH402" i="10"/>
  <c r="BG402" i="10"/>
  <c r="BF402" i="10"/>
  <c r="T402" i="10"/>
  <c r="R402" i="10"/>
  <c r="P402" i="10"/>
  <c r="J402" i="10"/>
  <c r="BE402" i="10" s="1"/>
  <c r="BK391" i="10"/>
  <c r="BI391" i="10"/>
  <c r="BH391" i="10"/>
  <c r="BG391" i="10"/>
  <c r="BF391" i="10"/>
  <c r="T391" i="10"/>
  <c r="R391" i="10"/>
  <c r="P391" i="10"/>
  <c r="J391" i="10"/>
  <c r="BE391" i="10" s="1"/>
  <c r="BK389" i="10"/>
  <c r="BI389" i="10"/>
  <c r="BH389" i="10"/>
  <c r="BG389" i="10"/>
  <c r="BF389" i="10"/>
  <c r="T389" i="10"/>
  <c r="R389" i="10"/>
  <c r="P389" i="10"/>
  <c r="J389" i="10"/>
  <c r="BE389" i="10" s="1"/>
  <c r="BK374" i="10"/>
  <c r="BI374" i="10"/>
  <c r="BH374" i="10"/>
  <c r="BG374" i="10"/>
  <c r="BF374" i="10"/>
  <c r="T374" i="10"/>
  <c r="R374" i="10"/>
  <c r="P374" i="10"/>
  <c r="J374" i="10"/>
  <c r="BE374" i="10" s="1"/>
  <c r="BK372" i="10"/>
  <c r="BI372" i="10"/>
  <c r="BH372" i="10"/>
  <c r="BG372" i="10"/>
  <c r="BF372" i="10"/>
  <c r="T372" i="10"/>
  <c r="R372" i="10"/>
  <c r="P372" i="10"/>
  <c r="J372" i="10"/>
  <c r="BE372" i="10" s="1"/>
  <c r="BK369" i="10"/>
  <c r="BI369" i="10"/>
  <c r="BH369" i="10"/>
  <c r="BG369" i="10"/>
  <c r="BF369" i="10"/>
  <c r="T369" i="10"/>
  <c r="R369" i="10"/>
  <c r="P369" i="10"/>
  <c r="J369" i="10"/>
  <c r="BE369" i="10" s="1"/>
  <c r="BK367" i="10"/>
  <c r="BI367" i="10"/>
  <c r="BH367" i="10"/>
  <c r="BG367" i="10"/>
  <c r="BF367" i="10"/>
  <c r="T367" i="10"/>
  <c r="R367" i="10"/>
  <c r="P367" i="10"/>
  <c r="J367" i="10"/>
  <c r="BE367" i="10" s="1"/>
  <c r="BK349" i="10"/>
  <c r="BI349" i="10"/>
  <c r="BH349" i="10"/>
  <c r="BG349" i="10"/>
  <c r="BF349" i="10"/>
  <c r="T349" i="10"/>
  <c r="R349" i="10"/>
  <c r="P349" i="10"/>
  <c r="J349" i="10"/>
  <c r="BE349" i="10" s="1"/>
  <c r="BK347" i="10"/>
  <c r="BI347" i="10"/>
  <c r="BH347" i="10"/>
  <c r="BG347" i="10"/>
  <c r="BF347" i="10"/>
  <c r="T347" i="10"/>
  <c r="R347" i="10"/>
  <c r="P347" i="10"/>
  <c r="J347" i="10"/>
  <c r="BE347" i="10" s="1"/>
  <c r="BK312" i="10"/>
  <c r="BI312" i="10"/>
  <c r="BH312" i="10"/>
  <c r="BG312" i="10"/>
  <c r="BF312" i="10"/>
  <c r="T312" i="10"/>
  <c r="R312" i="10"/>
  <c r="P312" i="10"/>
  <c r="J312" i="10"/>
  <c r="BE312" i="10" s="1"/>
  <c r="BK310" i="10"/>
  <c r="BI310" i="10"/>
  <c r="BH310" i="10"/>
  <c r="BG310" i="10"/>
  <c r="BF310" i="10"/>
  <c r="T310" i="10"/>
  <c r="R310" i="10"/>
  <c r="P310" i="10"/>
  <c r="J310" i="10"/>
  <c r="BE310" i="10" s="1"/>
  <c r="BK308" i="10"/>
  <c r="BI308" i="10"/>
  <c r="BH308" i="10"/>
  <c r="BG308" i="10"/>
  <c r="BF308" i="10"/>
  <c r="T308" i="10"/>
  <c r="R308" i="10"/>
  <c r="P308" i="10"/>
  <c r="J308" i="10"/>
  <c r="BE308" i="10" s="1"/>
  <c r="BK306" i="10"/>
  <c r="BI306" i="10"/>
  <c r="BH306" i="10"/>
  <c r="BG306" i="10"/>
  <c r="BF306" i="10"/>
  <c r="T306" i="10"/>
  <c r="R306" i="10"/>
  <c r="P306" i="10"/>
  <c r="J306" i="10"/>
  <c r="BE306" i="10" s="1"/>
  <c r="BK298" i="10"/>
  <c r="BI298" i="10"/>
  <c r="BH298" i="10"/>
  <c r="BG298" i="10"/>
  <c r="BF298" i="10"/>
  <c r="T298" i="10"/>
  <c r="R298" i="10"/>
  <c r="P298" i="10"/>
  <c r="J298" i="10"/>
  <c r="BE298" i="10" s="1"/>
  <c r="BK296" i="10"/>
  <c r="BI296" i="10"/>
  <c r="BH296" i="10"/>
  <c r="BG296" i="10"/>
  <c r="BF296" i="10"/>
  <c r="T296" i="10"/>
  <c r="R296" i="10"/>
  <c r="P296" i="10"/>
  <c r="J296" i="10"/>
  <c r="BE296" i="10" s="1"/>
  <c r="BK281" i="10"/>
  <c r="BI281" i="10"/>
  <c r="BH281" i="10"/>
  <c r="BG281" i="10"/>
  <c r="BF281" i="10"/>
  <c r="T281" i="10"/>
  <c r="T277" i="10" s="1"/>
  <c r="R281" i="10"/>
  <c r="P281" i="10"/>
  <c r="J281" i="10"/>
  <c r="BE281" i="10" s="1"/>
  <c r="BK278" i="10"/>
  <c r="BI278" i="10"/>
  <c r="BH278" i="10"/>
  <c r="BG278" i="10"/>
  <c r="BF278" i="10"/>
  <c r="T278" i="10"/>
  <c r="R278" i="10"/>
  <c r="P278" i="10"/>
  <c r="P277" i="10" s="1"/>
  <c r="J278" i="10"/>
  <c r="BE278" i="10" s="1"/>
  <c r="R277" i="10"/>
  <c r="BK260" i="10"/>
  <c r="BI260" i="10"/>
  <c r="BH260" i="10"/>
  <c r="BG260" i="10"/>
  <c r="BF260" i="10"/>
  <c r="BE260" i="10"/>
  <c r="T260" i="10"/>
  <c r="R260" i="10"/>
  <c r="P260" i="10"/>
  <c r="J260" i="10"/>
  <c r="BK255" i="10"/>
  <c r="BI255" i="10"/>
  <c r="BH255" i="10"/>
  <c r="BG255" i="10"/>
  <c r="BF255" i="10"/>
  <c r="T255" i="10"/>
  <c r="R255" i="10"/>
  <c r="P255" i="10"/>
  <c r="J255" i="10"/>
  <c r="BE255" i="10" s="1"/>
  <c r="BK251" i="10"/>
  <c r="BI251" i="10"/>
  <c r="BH251" i="10"/>
  <c r="BG251" i="10"/>
  <c r="BF251" i="10"/>
  <c r="T251" i="10"/>
  <c r="R251" i="10"/>
  <c r="P251" i="10"/>
  <c r="J251" i="10"/>
  <c r="BE251" i="10" s="1"/>
  <c r="BK249" i="10"/>
  <c r="BI249" i="10"/>
  <c r="BH249" i="10"/>
  <c r="BG249" i="10"/>
  <c r="BF249" i="10"/>
  <c r="T249" i="10"/>
  <c r="R249" i="10"/>
  <c r="P249" i="10"/>
  <c r="J249" i="10"/>
  <c r="BE249" i="10" s="1"/>
  <c r="BK246" i="10"/>
  <c r="BI246" i="10"/>
  <c r="BH246" i="10"/>
  <c r="BG246" i="10"/>
  <c r="BF246" i="10"/>
  <c r="T246" i="10"/>
  <c r="R246" i="10"/>
  <c r="P246" i="10"/>
  <c r="J246" i="10"/>
  <c r="BE246" i="10" s="1"/>
  <c r="BK243" i="10"/>
  <c r="BI243" i="10"/>
  <c r="BH243" i="10"/>
  <c r="BG243" i="10"/>
  <c r="BF243" i="10"/>
  <c r="T243" i="10"/>
  <c r="R243" i="10"/>
  <c r="P243" i="10"/>
  <c r="J243" i="10"/>
  <c r="BE243" i="10" s="1"/>
  <c r="BK240" i="10"/>
  <c r="BI240" i="10"/>
  <c r="BH240" i="10"/>
  <c r="BG240" i="10"/>
  <c r="BF240" i="10"/>
  <c r="T240" i="10"/>
  <c r="R240" i="10"/>
  <c r="P240" i="10"/>
  <c r="J240" i="10"/>
  <c r="BE240" i="10" s="1"/>
  <c r="BK236" i="10"/>
  <c r="BK235" i="10" s="1"/>
  <c r="J235" i="10" s="1"/>
  <c r="J101" i="10" s="1"/>
  <c r="BI236" i="10"/>
  <c r="BH236" i="10"/>
  <c r="BG236" i="10"/>
  <c r="BF236" i="10"/>
  <c r="T236" i="10"/>
  <c r="R236" i="10"/>
  <c r="R235" i="10" s="1"/>
  <c r="P236" i="10"/>
  <c r="P235" i="10" s="1"/>
  <c r="J236" i="10"/>
  <c r="BE236" i="10" s="1"/>
  <c r="T235" i="10"/>
  <c r="BK233" i="10"/>
  <c r="BI233" i="10"/>
  <c r="BH233" i="10"/>
  <c r="BG233" i="10"/>
  <c r="BF233" i="10"/>
  <c r="T233" i="10"/>
  <c r="R233" i="10"/>
  <c r="P233" i="10"/>
  <c r="J233" i="10"/>
  <c r="BE233" i="10" s="1"/>
  <c r="BK230" i="10"/>
  <c r="BI230" i="10"/>
  <c r="BH230" i="10"/>
  <c r="BG230" i="10"/>
  <c r="BF230" i="10"/>
  <c r="T230" i="10"/>
  <c r="T226" i="10" s="1"/>
  <c r="R230" i="10"/>
  <c r="P230" i="10"/>
  <c r="J230" i="10"/>
  <c r="BE230" i="10" s="1"/>
  <c r="BK227" i="10"/>
  <c r="BK226" i="10" s="1"/>
  <c r="J226" i="10" s="1"/>
  <c r="J100" i="10" s="1"/>
  <c r="BI227" i="10"/>
  <c r="BH227" i="10"/>
  <c r="BG227" i="10"/>
  <c r="BF227" i="10"/>
  <c r="T227" i="10"/>
  <c r="R227" i="10"/>
  <c r="P227" i="10"/>
  <c r="P226" i="10" s="1"/>
  <c r="J227" i="10"/>
  <c r="BE227" i="10" s="1"/>
  <c r="R226" i="10"/>
  <c r="BK225" i="10"/>
  <c r="BI225" i="10"/>
  <c r="BH225" i="10"/>
  <c r="BG225" i="10"/>
  <c r="BF225" i="10"/>
  <c r="BE225" i="10"/>
  <c r="T225" i="10"/>
  <c r="R225" i="10"/>
  <c r="P225" i="10"/>
  <c r="J225" i="10"/>
  <c r="BK221" i="10"/>
  <c r="BK220" i="10" s="1"/>
  <c r="J220" i="10" s="1"/>
  <c r="J99" i="10" s="1"/>
  <c r="BI221" i="10"/>
  <c r="BH221" i="10"/>
  <c r="BG221" i="10"/>
  <c r="BF221" i="10"/>
  <c r="T221" i="10"/>
  <c r="R221" i="10"/>
  <c r="R220" i="10" s="1"/>
  <c r="P221" i="10"/>
  <c r="P220" i="10" s="1"/>
  <c r="J221" i="10"/>
  <c r="BE221" i="10" s="1"/>
  <c r="T220" i="10"/>
  <c r="BK216" i="10"/>
  <c r="BI216" i="10"/>
  <c r="BH216" i="10"/>
  <c r="BG216" i="10"/>
  <c r="BF216" i="10"/>
  <c r="T216" i="10"/>
  <c r="R216" i="10"/>
  <c r="P216" i="10"/>
  <c r="J216" i="10"/>
  <c r="BE216" i="10" s="1"/>
  <c r="BK212" i="10"/>
  <c r="BI212" i="10"/>
  <c r="BH212" i="10"/>
  <c r="BG212" i="10"/>
  <c r="BF212" i="10"/>
  <c r="T212" i="10"/>
  <c r="R212" i="10"/>
  <c r="P212" i="10"/>
  <c r="J212" i="10"/>
  <c r="BE212" i="10" s="1"/>
  <c r="BK210" i="10"/>
  <c r="BI210" i="10"/>
  <c r="BH210" i="10"/>
  <c r="BG210" i="10"/>
  <c r="BF210" i="10"/>
  <c r="T210" i="10"/>
  <c r="R210" i="10"/>
  <c r="P210" i="10"/>
  <c r="J210" i="10"/>
  <c r="BE210" i="10" s="1"/>
  <c r="BK206" i="10"/>
  <c r="BI206" i="10"/>
  <c r="BH206" i="10"/>
  <c r="BG206" i="10"/>
  <c r="BF206" i="10"/>
  <c r="T206" i="10"/>
  <c r="R206" i="10"/>
  <c r="P206" i="10"/>
  <c r="J206" i="10"/>
  <c r="BE206" i="10" s="1"/>
  <c r="BK204" i="10"/>
  <c r="BI204" i="10"/>
  <c r="BH204" i="10"/>
  <c r="BG204" i="10"/>
  <c r="BF204" i="10"/>
  <c r="T204" i="10"/>
  <c r="R204" i="10"/>
  <c r="P204" i="10"/>
  <c r="J204" i="10"/>
  <c r="BE204" i="10" s="1"/>
  <c r="BK200" i="10"/>
  <c r="BI200" i="10"/>
  <c r="BH200" i="10"/>
  <c r="BG200" i="10"/>
  <c r="BF200" i="10"/>
  <c r="T200" i="10"/>
  <c r="R200" i="10"/>
  <c r="P200" i="10"/>
  <c r="J200" i="10"/>
  <c r="BE200" i="10" s="1"/>
  <c r="BK197" i="10"/>
  <c r="BI197" i="10"/>
  <c r="BH197" i="10"/>
  <c r="BG197" i="10"/>
  <c r="BF197" i="10"/>
  <c r="T197" i="10"/>
  <c r="R197" i="10"/>
  <c r="P197" i="10"/>
  <c r="J197" i="10"/>
  <c r="BE197" i="10" s="1"/>
  <c r="BK194" i="10"/>
  <c r="BI194" i="10"/>
  <c r="BH194" i="10"/>
  <c r="BG194" i="10"/>
  <c r="BF194" i="10"/>
  <c r="T194" i="10"/>
  <c r="R194" i="10"/>
  <c r="P194" i="10"/>
  <c r="J194" i="10"/>
  <c r="BE194" i="10" s="1"/>
  <c r="BK192" i="10"/>
  <c r="BI192" i="10"/>
  <c r="BH192" i="10"/>
  <c r="BG192" i="10"/>
  <c r="BF192" i="10"/>
  <c r="T192" i="10"/>
  <c r="R192" i="10"/>
  <c r="P192" i="10"/>
  <c r="J192" i="10"/>
  <c r="BE192" i="10" s="1"/>
  <c r="BK189" i="10"/>
  <c r="BI189" i="10"/>
  <c r="BH189" i="10"/>
  <c r="BG189" i="10"/>
  <c r="BF189" i="10"/>
  <c r="T189" i="10"/>
  <c r="R189" i="10"/>
  <c r="P189" i="10"/>
  <c r="J189" i="10"/>
  <c r="BE189" i="10" s="1"/>
  <c r="BK187" i="10"/>
  <c r="BI187" i="10"/>
  <c r="BH187" i="10"/>
  <c r="BG187" i="10"/>
  <c r="BF187" i="10"/>
  <c r="T187" i="10"/>
  <c r="R187" i="10"/>
  <c r="P187" i="10"/>
  <c r="J187" i="10"/>
  <c r="BE187" i="10" s="1"/>
  <c r="BK184" i="10"/>
  <c r="BI184" i="10"/>
  <c r="BH184" i="10"/>
  <c r="BG184" i="10"/>
  <c r="BF184" i="10"/>
  <c r="T184" i="10"/>
  <c r="R184" i="10"/>
  <c r="P184" i="10"/>
  <c r="J184" i="10"/>
  <c r="BE184" i="10" s="1"/>
  <c r="BK178" i="10"/>
  <c r="BI178" i="10"/>
  <c r="BH178" i="10"/>
  <c r="BG178" i="10"/>
  <c r="BF178" i="10"/>
  <c r="T178" i="10"/>
  <c r="R178" i="10"/>
  <c r="P178" i="10"/>
  <c r="J178" i="10"/>
  <c r="BE178" i="10" s="1"/>
  <c r="BK175" i="10"/>
  <c r="BI175" i="10"/>
  <c r="BH175" i="10"/>
  <c r="BG175" i="10"/>
  <c r="BF175" i="10"/>
  <c r="T175" i="10"/>
  <c r="R175" i="10"/>
  <c r="P175" i="10"/>
  <c r="J175" i="10"/>
  <c r="BE175" i="10" s="1"/>
  <c r="BK173" i="10"/>
  <c r="BI173" i="10"/>
  <c r="BH173" i="10"/>
  <c r="BG173" i="10"/>
  <c r="BF173" i="10"/>
  <c r="T173" i="10"/>
  <c r="R173" i="10"/>
  <c r="P173" i="10"/>
  <c r="J173" i="10"/>
  <c r="BE173" i="10" s="1"/>
  <c r="BK171" i="10"/>
  <c r="BI171" i="10"/>
  <c r="BH171" i="10"/>
  <c r="BG171" i="10"/>
  <c r="BF171" i="10"/>
  <c r="T171" i="10"/>
  <c r="R171" i="10"/>
  <c r="P171" i="10"/>
  <c r="J171" i="10"/>
  <c r="BE171" i="10" s="1"/>
  <c r="BK167" i="10"/>
  <c r="BI167" i="10"/>
  <c r="BH167" i="10"/>
  <c r="BG167" i="10"/>
  <c r="BF167" i="10"/>
  <c r="T167" i="10"/>
  <c r="R167" i="10"/>
  <c r="P167" i="10"/>
  <c r="J167" i="10"/>
  <c r="BE167" i="10" s="1"/>
  <c r="BK163" i="10"/>
  <c r="BI163" i="10"/>
  <c r="BH163" i="10"/>
  <c r="BG163" i="10"/>
  <c r="BF163" i="10"/>
  <c r="T163" i="10"/>
  <c r="R163" i="10"/>
  <c r="P163" i="10"/>
  <c r="J163" i="10"/>
  <c r="BE163" i="10" s="1"/>
  <c r="BK160" i="10"/>
  <c r="BI160" i="10"/>
  <c r="BH160" i="10"/>
  <c r="BG160" i="10"/>
  <c r="BF160" i="10"/>
  <c r="T160" i="10"/>
  <c r="R160" i="10"/>
  <c r="P160" i="10"/>
  <c r="J160" i="10"/>
  <c r="BE160" i="10" s="1"/>
  <c r="BK157" i="10"/>
  <c r="BI157" i="10"/>
  <c r="BH157" i="10"/>
  <c r="BG157" i="10"/>
  <c r="BF157" i="10"/>
  <c r="T157" i="10"/>
  <c r="T153" i="10" s="1"/>
  <c r="R157" i="10"/>
  <c r="P157" i="10"/>
  <c r="J157" i="10"/>
  <c r="BE157" i="10" s="1"/>
  <c r="BK154" i="10"/>
  <c r="BI154" i="10"/>
  <c r="BH154" i="10"/>
  <c r="BG154" i="10"/>
  <c r="BF154" i="10"/>
  <c r="T154" i="10"/>
  <c r="R154" i="10"/>
  <c r="P154" i="10"/>
  <c r="P153" i="10" s="1"/>
  <c r="J154" i="10"/>
  <c r="BE154" i="10" s="1"/>
  <c r="R153" i="10"/>
  <c r="F147" i="10"/>
  <c r="F145" i="10"/>
  <c r="E143" i="10"/>
  <c r="E141" i="10"/>
  <c r="J130" i="10"/>
  <c r="J128" i="10"/>
  <c r="J124" i="10"/>
  <c r="F91" i="10"/>
  <c r="F89" i="10"/>
  <c r="E87" i="10"/>
  <c r="E85" i="10"/>
  <c r="J37" i="10"/>
  <c r="J36" i="10"/>
  <c r="J35" i="10"/>
  <c r="J24" i="10"/>
  <c r="E24" i="10"/>
  <c r="J148" i="10" s="1"/>
  <c r="J23" i="10"/>
  <c r="J21" i="10"/>
  <c r="E21" i="10"/>
  <c r="J147" i="10" s="1"/>
  <c r="J20" i="10"/>
  <c r="J18" i="10"/>
  <c r="E18" i="10"/>
  <c r="F148" i="10" s="1"/>
  <c r="J17" i="10"/>
  <c r="J15" i="10"/>
  <c r="E15" i="10"/>
  <c r="J14" i="10"/>
  <c r="J12" i="10"/>
  <c r="J145" i="10" s="1"/>
  <c r="BK1182" i="10" l="1"/>
  <c r="J1182" i="10" s="1"/>
  <c r="J126" i="10" s="1"/>
  <c r="J1183" i="10"/>
  <c r="J127" i="10" s="1"/>
  <c r="BK545" i="10"/>
  <c r="J545" i="10" s="1"/>
  <c r="J104" i="10" s="1"/>
  <c r="F37" i="10"/>
  <c r="BK516" i="10"/>
  <c r="J516" i="10" s="1"/>
  <c r="J103" i="10" s="1"/>
  <c r="BK153" i="10"/>
  <c r="BK683" i="10"/>
  <c r="BK753" i="10"/>
  <c r="J753" i="10" s="1"/>
  <c r="J114" i="10" s="1"/>
  <c r="E27" i="4"/>
  <c r="F36" i="10"/>
  <c r="F35" i="10"/>
  <c r="F34" i="10"/>
  <c r="J34" i="10"/>
  <c r="BK277" i="10"/>
  <c r="J277" i="10" s="1"/>
  <c r="J102" i="10" s="1"/>
  <c r="E32" i="4"/>
  <c r="J33" i="10"/>
  <c r="F33" i="10"/>
  <c r="J153" i="10"/>
  <c r="J98" i="10" s="1"/>
  <c r="BK152" i="10"/>
  <c r="T152" i="10"/>
  <c r="J683" i="10"/>
  <c r="J112" i="10" s="1"/>
  <c r="J91" i="10"/>
  <c r="P683" i="10"/>
  <c r="P753" i="10"/>
  <c r="BK1138" i="10"/>
  <c r="J1138" i="10" s="1"/>
  <c r="J122" i="10" s="1"/>
  <c r="T1138" i="10"/>
  <c r="T1174" i="10"/>
  <c r="F92" i="10"/>
  <c r="R555" i="10"/>
  <c r="R152" i="10" s="1"/>
  <c r="P571" i="10"/>
  <c r="P152" i="10" s="1"/>
  <c r="P151" i="10" s="1"/>
  <c r="T626" i="10"/>
  <c r="P766" i="10"/>
  <c r="P888" i="10"/>
  <c r="R944" i="10"/>
  <c r="P970" i="10"/>
  <c r="P1138" i="10"/>
  <c r="R1177" i="10"/>
  <c r="J89" i="10"/>
  <c r="J92" i="10"/>
  <c r="P642" i="10"/>
  <c r="T683" i="10"/>
  <c r="T642" i="10" s="1"/>
  <c r="R719" i="10"/>
  <c r="R642" i="10" s="1"/>
  <c r="R837" i="10"/>
  <c r="R1116" i="10"/>
  <c r="R1157" i="10"/>
  <c r="T1182" i="10"/>
  <c r="R1182" i="10"/>
  <c r="E33" i="4"/>
  <c r="E34" i="4" s="1"/>
  <c r="R151" i="10" l="1"/>
  <c r="BK642" i="10"/>
  <c r="J642" i="10" s="1"/>
  <c r="J110" i="10" s="1"/>
  <c r="T151" i="10"/>
  <c r="J152" i="10"/>
  <c r="J97" i="10" s="1"/>
  <c r="E28" i="4"/>
  <c r="E29" i="4" s="1"/>
  <c r="BK151" i="10" l="1"/>
  <c r="J151" i="10" s="1"/>
  <c r="J96" i="10" l="1"/>
  <c r="J30" i="10"/>
  <c r="J39" i="10" l="1"/>
  <c r="C10" i="4"/>
  <c r="E9" i="4" s="1"/>
  <c r="E12" i="4" s="1"/>
  <c r="E22" i="4" s="1"/>
  <c r="E23" i="4" s="1"/>
  <c r="E24" i="4" s="1"/>
  <c r="E15" i="4"/>
  <c r="E16" i="4" s="1"/>
  <c r="E17" i="4" s="1"/>
</calcChain>
</file>

<file path=xl/sharedStrings.xml><?xml version="1.0" encoding="utf-8"?>
<sst xmlns="http://schemas.openxmlformats.org/spreadsheetml/2006/main" count="11390" uniqueCount="1831">
  <si>
    <t/>
  </si>
  <si>
    <t>False</t>
  </si>
  <si>
    <t>&gt;&gt;  skryté sloupce  &lt;&lt;</t>
  </si>
  <si>
    <t>21</t>
  </si>
  <si>
    <t>15</t>
  </si>
  <si>
    <t>v ---  níže se nacházejí doplnkové a pomocné údaje k sestavám  --- v</t>
  </si>
  <si>
    <t>Stavba:</t>
  </si>
  <si>
    <t>Stavební úpravy BD Milín - blok A, Nádražní č.p. 201 - 204</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</si>
  <si>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</si>
  <si>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</si>
  <si>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</si>
  <si>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</si>
  <si>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</si>
  <si>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</si>
  <si>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</si>
  <si>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</si>
  <si>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</si>
  <si>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</si>
  <si>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</si>
  <si>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</si>
  <si>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</si>
  <si>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</si>
  <si>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</si>
  <si>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</si>
  <si>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</si>
  <si>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</si>
  <si>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</si>
  <si>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</si>
  <si>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</si>
  <si>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</si>
  <si>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</si>
  <si>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</si>
  <si>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</si>
  <si>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</si>
  <si>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</si>
  <si>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</si>
  <si>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</si>
  <si>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</si>
  <si>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</si>
  <si>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</si>
  <si>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</si>
  <si>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</si>
  <si>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</si>
  <si>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</si>
  <si>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</si>
  <si>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</si>
  <si>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</si>
  <si>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1 - Zemní práce</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</si>
  <si>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</si>
  <si>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</si>
  <si>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</si>
  <si>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</si>
  <si>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</si>
  <si>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</si>
  <si>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</si>
  <si>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</si>
  <si>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</si>
  <si>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</si>
  <si>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</si>
  <si>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</si>
  <si>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</si>
  <si>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</si>
  <si>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</si>
  <si>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</si>
  <si>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761 - Konstrukce prosvětlovací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</si>
  <si>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</si>
  <si>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</si>
  <si>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</si>
  <si>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</si>
  <si>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</si>
  <si>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</si>
  <si>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</si>
  <si>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</si>
  <si>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</si>
  <si>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</si>
  <si>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</si>
  <si>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</si>
  <si>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</si>
  <si>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</si>
  <si>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</si>
  <si>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</si>
  <si>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</si>
  <si>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</si>
  <si>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</si>
  <si>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</si>
  <si>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</si>
  <si>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</si>
  <si>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</si>
  <si>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</si>
  <si>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</si>
  <si>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</si>
  <si>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</si>
  <si>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</si>
  <si>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</si>
  <si>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</si>
  <si>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</si>
  <si>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</si>
  <si>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113107031</t>
  </si>
  <si>
    <t>Odstranění podkladu plochy do 15 m2 z betonu prostého tl 150 mm při překopech inž sítí</t>
  </si>
  <si>
    <t>m2</t>
  </si>
  <si>
    <t>CS ÚRS 2017 01</t>
  </si>
  <si>
    <t>4</t>
  </si>
  <si>
    <t>-1203665619</t>
  </si>
  <si>
    <t>VV</t>
  </si>
  <si>
    <t>"viz výkres D.1.1.01"</t>
  </si>
  <si>
    <t>"odkopání soklu" (10,60+6,30+17,55+10,00+17,00+29,00+3,60+16,20+11,20+16,70+3,60+32,15)*0,60</t>
  </si>
  <si>
    <t>122201101</t>
  </si>
  <si>
    <t>Odkopávky a prokopávky nezapažené v hornině tř. 3 objem do 100 m3</t>
  </si>
  <si>
    <t>m3</t>
  </si>
  <si>
    <t>1590105511</t>
  </si>
  <si>
    <t>"odebrání terénu" 32,00*3,00*0,60</t>
  </si>
  <si>
    <t>3</t>
  </si>
  <si>
    <t>122201109</t>
  </si>
  <si>
    <t>Příplatek za lepivost u odkopávek v hornině tř. 1 až 3</t>
  </si>
  <si>
    <t>252492765</t>
  </si>
  <si>
    <t>132201101</t>
  </si>
  <si>
    <t>Hloubení rýh š do 600 mm v hornině tř. 3 objemu do 100 m3</t>
  </si>
  <si>
    <t>-427550436</t>
  </si>
  <si>
    <t>"odkopání soklu" (10,60+6,30+17,55+10,00+17,00+29,00+3,60+16,20+11,20+16,70+3,60+32,15)*0,60*0,50</t>
  </si>
  <si>
    <t>"odpočet ručního kopání" -5,00</t>
  </si>
  <si>
    <t>5</t>
  </si>
  <si>
    <t>132201109</t>
  </si>
  <si>
    <t>Příplatek za lepivost k hloubení rýh š do 600 mm v hornině tř. 3</t>
  </si>
  <si>
    <t>1341086873</t>
  </si>
  <si>
    <t>6</t>
  </si>
  <si>
    <t>132212101</t>
  </si>
  <si>
    <t>Hloubení rýh š do 600 mm ručním nebo pneum nářadím v soudržných horninách tř. 3</t>
  </si>
  <si>
    <t>-1082251973</t>
  </si>
  <si>
    <t>"odkopání soklu v místě podzemního vedení TZB" 5,00</t>
  </si>
  <si>
    <t>7</t>
  </si>
  <si>
    <t>132212109</t>
  </si>
  <si>
    <t>Příplatek za lepivost u hloubení rýh š do 600 mm ručním nebo pneum nářadím v hornině tř. 3</t>
  </si>
  <si>
    <t>-1217006198</t>
  </si>
  <si>
    <t>8</t>
  </si>
  <si>
    <t>162201102</t>
  </si>
  <si>
    <t>Vodorovné přemístění do 50 m výkopku/sypaniny z horniny tř. 1 až 4</t>
  </si>
  <si>
    <t>-1554641534</t>
  </si>
  <si>
    <t>"dorovnání terénu" 16,00*3,30*0,60</t>
  </si>
  <si>
    <t>9</t>
  </si>
  <si>
    <t>162701105</t>
  </si>
  <si>
    <t>Vodorovné přemístění do 10000 m výkopku/sypaniny z horniny tř. 1 až 4</t>
  </si>
  <si>
    <t>-1021648383</t>
  </si>
  <si>
    <t>"množství převzato z položky č. 122201101" 57,60</t>
  </si>
  <si>
    <t>"množství převzato z položky č. 132201101" 47,17</t>
  </si>
  <si>
    <t>"množství převzato z položky č. 132212101" 5,00</t>
  </si>
  <si>
    <t>"množství převzato z položky č. 171101101" -31,68</t>
  </si>
  <si>
    <t>"množství převzato z položky č. 175101201" -43,475</t>
  </si>
  <si>
    <t>10</t>
  </si>
  <si>
    <t>162701109</t>
  </si>
  <si>
    <t>Příplatek k vodorovnému přemístění výkopku/sypaniny z horniny tř. 1 až 4 ZKD 1000 m přes 10000 m</t>
  </si>
  <si>
    <t>2062858265</t>
  </si>
  <si>
    <t>"množství převzato z položky č. 162701105" 34,615</t>
  </si>
  <si>
    <t>34,615*2 'Přepočtené koeficientem množství</t>
  </si>
  <si>
    <t>11</t>
  </si>
  <si>
    <t>167101101</t>
  </si>
  <si>
    <t>Nakládání výkopku z hornin tř. 1 až 4 do 100 m3</t>
  </si>
  <si>
    <t>-745892957</t>
  </si>
  <si>
    <t>12</t>
  </si>
  <si>
    <t>171101101</t>
  </si>
  <si>
    <t>Uložení sypaniny z hornin soudržných do násypů zhutněných na 95 % PS</t>
  </si>
  <si>
    <t>-1457960973</t>
  </si>
  <si>
    <t>13</t>
  </si>
  <si>
    <t>171201201</t>
  </si>
  <si>
    <t>Uložení sypaniny na skládky</t>
  </si>
  <si>
    <t>692833848</t>
  </si>
  <si>
    <t>14</t>
  </si>
  <si>
    <t>171201211</t>
  </si>
  <si>
    <t>Poplatek za uložení odpadu ze sypaniny na skládce (skládkovné)</t>
  </si>
  <si>
    <t>t</t>
  </si>
  <si>
    <t>1058699886</t>
  </si>
  <si>
    <t>34,615*1,75 'Přepočtené koeficientem množství</t>
  </si>
  <si>
    <t>175101201</t>
  </si>
  <si>
    <t>Obsypání objektu nad přilehlým původním terénem sypaninou bez prohození, uloženou do 3 m</t>
  </si>
  <si>
    <t>1035712406</t>
  </si>
  <si>
    <t>"odkopání soklu" (10,60+6,30+17,55+10,00+17,00+29,00+3,60+16,20+11,20+16,70+3,60+32,15)*0,50*0,50</t>
  </si>
  <si>
    <t>16</t>
  </si>
  <si>
    <t>181411141</t>
  </si>
  <si>
    <t>Založení parterového trávníku výsevem plochy do 1000 m2 v rovině a ve svahu do 1:5</t>
  </si>
  <si>
    <t>1271167131</t>
  </si>
  <si>
    <t>"dosetí v místech dotčených stavbou"</t>
  </si>
  <si>
    <t>"viz výkres D.1.1.02" (10,60+6,30+17,55+10,00+17,00+29,00+3,60+16,20+11,20+16,70+3,60+32,15)*0,40</t>
  </si>
  <si>
    <t>"plochy terénních úprav" (32,00*3,00)+(16,00*3,30)</t>
  </si>
  <si>
    <t>17</t>
  </si>
  <si>
    <t>M</t>
  </si>
  <si>
    <t>005724150</t>
  </si>
  <si>
    <t>osivo směs travní parková směs exclusive</t>
  </si>
  <si>
    <t>kg</t>
  </si>
  <si>
    <t>940442419</t>
  </si>
  <si>
    <t>218,36*0,025 'Přepočtené koeficientem množství</t>
  </si>
  <si>
    <t>18</t>
  </si>
  <si>
    <t>182303111</t>
  </si>
  <si>
    <t>Doplnění zeminy nebo substrátu na travnatých plochách tl 50 mm rovina v rovinně a svahu do 1:5</t>
  </si>
  <si>
    <t>-535607617</t>
  </si>
  <si>
    <t>19</t>
  </si>
  <si>
    <t>103715000</t>
  </si>
  <si>
    <t>substrát pro trávníky A  VL</t>
  </si>
  <si>
    <t>537461012</t>
  </si>
  <si>
    <t>218,36*0,058 'Přepočtené koeficientem množství</t>
  </si>
  <si>
    <t>20</t>
  </si>
  <si>
    <t>183403153</t>
  </si>
  <si>
    <t>Obdělání půdy hrabáním v rovině a svahu do 1:5</t>
  </si>
  <si>
    <t>421904655</t>
  </si>
  <si>
    <t>184802111</t>
  </si>
  <si>
    <t>Chemické odplevelení před založením kultury nad 20 m2 postřikem na široko v rovině a svahu do 1:5</t>
  </si>
  <si>
    <t>316818342</t>
  </si>
  <si>
    <t>Svislé a kompletní konstrukce</t>
  </si>
  <si>
    <t>22</t>
  </si>
  <si>
    <t>340238212</t>
  </si>
  <si>
    <t>Zazdívka otvorů pl do 1 m2 v příčkách nebo stěnách z cihel tl přes 100 mm</t>
  </si>
  <si>
    <t>-1297169796</t>
  </si>
  <si>
    <t xml:space="preserve">"zazdívka nových dveřních zárubní" </t>
  </si>
  <si>
    <t>"viz výkres D.1.1.01" 8</t>
  </si>
  <si>
    <t>"viz výkres D.1.1.04" 1</t>
  </si>
  <si>
    <t>23</t>
  </si>
  <si>
    <t>3462499</t>
  </si>
  <si>
    <t>Stavební přípomoce pro VZT (bourání drážek, prostupů) včetně jejich zapravení</t>
  </si>
  <si>
    <t>kompl</t>
  </si>
  <si>
    <t>962360895</t>
  </si>
  <si>
    <t>Komunikace pozemní</t>
  </si>
  <si>
    <t>24</t>
  </si>
  <si>
    <t>564732111</t>
  </si>
  <si>
    <t>Podklad z vibrovaného štěrku VŠ tl 100 mm</t>
  </si>
  <si>
    <t>1610113560</t>
  </si>
  <si>
    <t>"viz vákres D.1.1.02"</t>
  </si>
  <si>
    <t>"odkopání soklu" (10,60+6,30+17,55+10,00+17,00+29,00+3,60+16,20+11,20+16,70+3,60+32,15-(1,50*4))*0,45</t>
  </si>
  <si>
    <t>25</t>
  </si>
  <si>
    <t>596811220</t>
  </si>
  <si>
    <t>Kladení betonové dlažby komunikací pro pěší do lože z kameniva vel do 0,25 m2 plochy do 50 m2</t>
  </si>
  <si>
    <t>1224680098</t>
  </si>
  <si>
    <t>26</t>
  </si>
  <si>
    <t>592457020</t>
  </si>
  <si>
    <t>dlažba betonová plošná hladká Standard 40x40x5 cm šedá</t>
  </si>
  <si>
    <t>2114819073</t>
  </si>
  <si>
    <t>75,555*1,05 'Přepočtené koeficientem množství</t>
  </si>
  <si>
    <t>61</t>
  </si>
  <si>
    <t>Úprava povrchů vnitřních</t>
  </si>
  <si>
    <t>27</t>
  </si>
  <si>
    <t>611131121</t>
  </si>
  <si>
    <t>Penetrace akrylát-silikonová vnitřních stropů nanášená ručně</t>
  </si>
  <si>
    <t>2033980620</t>
  </si>
  <si>
    <t>"viz výkres D.1.1.05, D.1.1.34"</t>
  </si>
  <si>
    <t>"pod perlinku a pood štuk"</t>
  </si>
  <si>
    <t>"skladba V06 a V07" (2,36*(2,60+2,50))*2</t>
  </si>
  <si>
    <t>28</t>
  </si>
  <si>
    <t>611142001</t>
  </si>
  <si>
    <t>Potažení vnitřních stropů sklovláknitým pletivem vtlačeným do tenkovrstvé hmoty</t>
  </si>
  <si>
    <t>-1082521096</t>
  </si>
  <si>
    <t>"skladba V06 a V07" 2,36*(2,60+2,50)</t>
  </si>
  <si>
    <t>29</t>
  </si>
  <si>
    <t>611311131</t>
  </si>
  <si>
    <t>Potažení vnitřních rovných stropů vápenným štukem tloušťky do 3 mm</t>
  </si>
  <si>
    <t>1334889036</t>
  </si>
  <si>
    <t>30</t>
  </si>
  <si>
    <t>611325412</t>
  </si>
  <si>
    <t>Oprava vnitřní vápenocementové hladké omítky stropů v rozsahu plochy do 30%</t>
  </si>
  <si>
    <t>2112619632</t>
  </si>
  <si>
    <t>"pod KZS"</t>
  </si>
  <si>
    <t>"množství převzato z položky č. 621211041" 469,933</t>
  </si>
  <si>
    <t>31</t>
  </si>
  <si>
    <t>612142001</t>
  </si>
  <si>
    <t>Potažení vnitřních stěn sklovláknitým pletivem vtlačeným do tenkovrstvé hmoty</t>
  </si>
  <si>
    <t>1647477397</t>
  </si>
  <si>
    <t>"strop nad schodištěm - skladba V06" (2,90*3,44)+((2,90+2,90+3,44)*0,22)</t>
  </si>
  <si>
    <t>32</t>
  </si>
  <si>
    <t>612325222</t>
  </si>
  <si>
    <t>Vápenocementová štuková omítka malých ploch do 0,25 m2 na stěnách</t>
  </si>
  <si>
    <t>kus</t>
  </si>
  <si>
    <t>CS ÚRS 2015 01</t>
  </si>
  <si>
    <t>-1572143956</t>
  </si>
  <si>
    <t>"zapravení omítky stěn pod parapetem"</t>
  </si>
  <si>
    <t>"viz výkres D.1.1.02" 41</t>
  </si>
  <si>
    <t>"viz výkres D.1.1.03" 44</t>
  </si>
  <si>
    <t>33</t>
  </si>
  <si>
    <t>612325225</t>
  </si>
  <si>
    <t>Vápenocementová štuková omítka malých ploch do 4,0 m2 na stěnách</t>
  </si>
  <si>
    <t>-2059282267</t>
  </si>
  <si>
    <t xml:space="preserve">"viz výkres D.1.1.01" </t>
  </si>
  <si>
    <t>"po zazdívce nových dveřních zárubní" 8</t>
  </si>
  <si>
    <t xml:space="preserve">"viz výkres D.1.1.04" </t>
  </si>
  <si>
    <t>"zazdívce nových dveřních zárubní" 1</t>
  </si>
  <si>
    <t>34</t>
  </si>
  <si>
    <t>612325302</t>
  </si>
  <si>
    <t>Vápenocementová štuková omítka ostění nebo nadpraží</t>
  </si>
  <si>
    <t>-1917778453</t>
  </si>
  <si>
    <t>(0,88+0,60+0,60)*0,40*26</t>
  </si>
  <si>
    <t>(1,27+0,60+0,60)*0,40*3</t>
  </si>
  <si>
    <t>(1,18+0,60+0,60)*0,40*2</t>
  </si>
  <si>
    <t>(0,57+0,55+0,55)*0,40*2</t>
  </si>
  <si>
    <t xml:space="preserve">"viz výkres D.1.1.02" </t>
  </si>
  <si>
    <t>(2,08+1,50+1,50)*0,48*16</t>
  </si>
  <si>
    <t>(0,70+1,46+1,46)*0,48*16</t>
  </si>
  <si>
    <t>(1,35+1,15+1,15)*0,48*8</t>
  </si>
  <si>
    <t xml:space="preserve">"viz výkres D.1.1.03" </t>
  </si>
  <si>
    <t>(2,08+1,50+1,50)*0,48*15</t>
  </si>
  <si>
    <t>(1,35+1,75+1,75)*0,48*4</t>
  </si>
  <si>
    <t>"balkón. dveře na balkón" (1,35+2,30+2,30)*0,48</t>
  </si>
  <si>
    <t>"dveře vchodové" (1,45+2,20+2,20)*0,48*4</t>
  </si>
  <si>
    <t>62</t>
  </si>
  <si>
    <t>Úprava povrchů vnějších</t>
  </si>
  <si>
    <t>35</t>
  </si>
  <si>
    <t>621131121</t>
  </si>
  <si>
    <t>Penetrace akrylát-silikon vnějších podhledů nanášená ručně</t>
  </si>
  <si>
    <t>-979293000</t>
  </si>
  <si>
    <t>36</t>
  </si>
  <si>
    <t>621211041</t>
  </si>
  <si>
    <t>Montáž kontaktního zateplení vnějších podhledů z polystyrénových desek tl do 200 mm</t>
  </si>
  <si>
    <t>-589072513</t>
  </si>
  <si>
    <t>"skladba V02"</t>
  </si>
  <si>
    <t>(6,30*4,20)</t>
  </si>
  <si>
    <t>(6,20*4,30)</t>
  </si>
  <si>
    <t>(15,50*4,20)</t>
  </si>
  <si>
    <t>(6,30*4,15)</t>
  </si>
  <si>
    <t>(6,35*4,15)</t>
  </si>
  <si>
    <t>(6,20*4,15)</t>
  </si>
  <si>
    <t>(15,60*4,15)</t>
  </si>
  <si>
    <t>(6,50*4,15)</t>
  </si>
  <si>
    <t>37</t>
  </si>
  <si>
    <t>283760810</t>
  </si>
  <si>
    <t>deska fasádní polystyrénová Isover EPS GreyWall Plus 1000 x 500 x 200 mm</t>
  </si>
  <si>
    <t>1747358119</t>
  </si>
  <si>
    <t>469,933*1,07 'Přepočtené koeficientem množství</t>
  </si>
  <si>
    <t>38</t>
  </si>
  <si>
    <t>622131121</t>
  </si>
  <si>
    <t>Penetrace akrylát-silikon vnějších stěn nanášená ručně</t>
  </si>
  <si>
    <t>-1572620107</t>
  </si>
  <si>
    <t>"množství převzato z položky č. 622211011" 227,94</t>
  </si>
  <si>
    <t>"množství převzato z položky č. 622211021" 319,926</t>
  </si>
  <si>
    <t>"množství převzato z položky č. 622211031" 157,166</t>
  </si>
  <si>
    <t>"množství převzato z položky č. 622211041" 988,431</t>
  </si>
  <si>
    <t>"množství převzato z položky č. 622221031" 68,358</t>
  </si>
  <si>
    <t>"viz výkres D.1.1.33 - římsa" (32,35+3,25+17,30+10,60+16,40+3,25+29,20+16,55+10,40+17,30+6,50+9,75)*(0,10+0,15+0,05+0,25)</t>
  </si>
  <si>
    <t>39</t>
  </si>
  <si>
    <t>622142001</t>
  </si>
  <si>
    <t>Potažení vnějších stěn sklovláknitým pletivem vtlačeným do tenkovrstvé hmoty</t>
  </si>
  <si>
    <t>-1485162660</t>
  </si>
  <si>
    <t>40</t>
  </si>
  <si>
    <t>622143002</t>
  </si>
  <si>
    <t>Montáž omítkových plastových nebo pozinkovaných dilatačních profilů</t>
  </si>
  <si>
    <t>m</t>
  </si>
  <si>
    <t>-1310909559</t>
  </si>
  <si>
    <t>"viz výkres D.1.1.06, D.1.1.08" 8,50*4</t>
  </si>
  <si>
    <t>41</t>
  </si>
  <si>
    <t>553430140</t>
  </si>
  <si>
    <t>profil omítkový dilatační pro omítky venkovní 12 mm</t>
  </si>
  <si>
    <t>-1807950305</t>
  </si>
  <si>
    <t>34*1,05 'Přepočtené koeficientem množství</t>
  </si>
  <si>
    <t>42</t>
  </si>
  <si>
    <t>622143003</t>
  </si>
  <si>
    <t>Montáž omítkových plastových nebo pozinkovaných rohových profilů s tkaninou</t>
  </si>
  <si>
    <t>1324858160</t>
  </si>
  <si>
    <t>"zateplení soklu" (2,50*8)+40,00</t>
  </si>
  <si>
    <t>"viz výkres D.1.1.01, D.1.1.35"</t>
  </si>
  <si>
    <t>"zakončení obráceného soklu v 1.PP"</t>
  </si>
  <si>
    <t>(6,30+6,30+4,20+4,20+2,90+1,00+0,50+0,50)</t>
  </si>
  <si>
    <t>(6,20+6,20+4,20+4,20+2,90+1,00+0,50+0,50)</t>
  </si>
  <si>
    <t>(15,50+15,50+4,20+4,20+((0,70+0,70+0,50)*2))</t>
  </si>
  <si>
    <t>(6,30+6,30+4,15+4,15+2,60+1,00+0,50+0,50)</t>
  </si>
  <si>
    <t>(6,35+6,35+4,15+4,15+2,90+1,00+0,50+0,50)</t>
  </si>
  <si>
    <t>(6,20+6,20+4,15+4,15+2,90+1,50+0,50+0,50)</t>
  </si>
  <si>
    <t>(6,30+6,30+4,15+4,15+2,90+1,00+0,50+0,50)</t>
  </si>
  <si>
    <t>(15,60+15,60+4,15+4,15+((0,70+0,70+0,50)*2))</t>
  </si>
  <si>
    <t>(6,50+6,50+4,15+4,15+2,90+1,00+0,50+0,50)</t>
  </si>
  <si>
    <t>(6,30+6,30+4,15+4,15+2,80+1,00+0,50+0,50)</t>
  </si>
  <si>
    <t xml:space="preserve">"okna" </t>
  </si>
  <si>
    <t>(0,88+0,88+0,60+0,60)*26</t>
  </si>
  <si>
    <t>(1,27+1,27+0,60+0,60)*3</t>
  </si>
  <si>
    <t>(1,18+1,18+0,60+0,60)*2</t>
  </si>
  <si>
    <t>(0,57+0,57+0,55+0,55)*2</t>
  </si>
  <si>
    <t>(2,08+2,08+1,50+1,50)*16</t>
  </si>
  <si>
    <t>(0,70+0,70+1,46+1,46)*16</t>
  </si>
  <si>
    <t>(1,35+1,35+1,15+1,15)*8</t>
  </si>
  <si>
    <t>(2,08+2,08+1,50+1,50)*15</t>
  </si>
  <si>
    <t>(1,35+1,35+1,75+1,75)*4</t>
  </si>
  <si>
    <t>"balkón. dveře na balkón" (1,35+1,35+2,30+2,30)</t>
  </si>
  <si>
    <t>"dveře vchodové" (1,45+2,20+2,20)*4</t>
  </si>
  <si>
    <t>"viz výkres D.1.1.33 - římsa" 32,35+3,25+17,30+10,60+16,40+3,25+29,20+16,55+10,40+17,30+6,50+9,75</t>
  </si>
  <si>
    <t>"hlavní fasáda" (6,60*8)+250,00</t>
  </si>
  <si>
    <t>43</t>
  </si>
  <si>
    <t>590514840</t>
  </si>
  <si>
    <t>lišta rohová PVC 10/10 cm s tkaninou bal. 2,5 m</t>
  </si>
  <si>
    <t>-389483768</t>
  </si>
  <si>
    <t>1511,03*1,05 'Přepočtené koeficientem množství</t>
  </si>
  <si>
    <t>44</t>
  </si>
  <si>
    <t>622143004</t>
  </si>
  <si>
    <t>Montáž omítkových samolepících začišťovacích profilů (APU lišt)</t>
  </si>
  <si>
    <t>-1973245436</t>
  </si>
  <si>
    <t>(0,88+0,60+0,60)*26</t>
  </si>
  <si>
    <t>(1,27+0,60+0,60)*3</t>
  </si>
  <si>
    <t>(1,18+0,60+0,60)*2</t>
  </si>
  <si>
    <t>(0,57+0,55+0,55)*2</t>
  </si>
  <si>
    <t xml:space="preserve">"viz výkres D.1.1.02 vnitřní a vnější" </t>
  </si>
  <si>
    <t>(2,08+1,50+1,50)*16*2</t>
  </si>
  <si>
    <t>(0,70+1,46+1,46)*16*2</t>
  </si>
  <si>
    <t>(1,35+1,15+1,15)*8*2</t>
  </si>
  <si>
    <t xml:space="preserve">"viz výkres D.1.1.03 vnitřní a vnější" </t>
  </si>
  <si>
    <t>(2,08+1,50+1,50)*15*2</t>
  </si>
  <si>
    <t>(1,35+1,75+1,75)*4*2</t>
  </si>
  <si>
    <t>"balkón. dveře na balkón" (1,35+2,30+2,30)*2</t>
  </si>
  <si>
    <t>"dveře vchodové" (1,45+2,20+2,20)*4*2</t>
  </si>
  <si>
    <t>45</t>
  </si>
  <si>
    <t>590514750</t>
  </si>
  <si>
    <t>profil okenní začišťovací s tkaninou - 6 mm/2,4 m</t>
  </si>
  <si>
    <t>866788361</t>
  </si>
  <si>
    <t>830,53*1,05 'Přepočtené koeficientem množství</t>
  </si>
  <si>
    <t>46</t>
  </si>
  <si>
    <t>622211011</t>
  </si>
  <si>
    <t>Montáž zateplení vnějších stěn z polystyrénových desek tl do 80 mm</t>
  </si>
  <si>
    <t>1107131012</t>
  </si>
  <si>
    <t>"vnitřní obrácený sokl zdiva 1.PP"</t>
  </si>
  <si>
    <t>(6,30+6,30+4,20+4,20+2,90+1,00+0,50+0,50)*0,60</t>
  </si>
  <si>
    <t>(6,20+6,20+4,20+4,20+2,90+1,00+0,50+0,50)*0,60</t>
  </si>
  <si>
    <t>(15,50+15,50+4,20+4,20+((0,70+0,70+0,50)*2))*0,60</t>
  </si>
  <si>
    <t>(6,30+6,30+4,15+4,15+2,60+1,00+0,50+0,50)*0,60</t>
  </si>
  <si>
    <t>(6,35+6,35+4,15+4,15+2,90+1,00+0,50+0,50)*0,60</t>
  </si>
  <si>
    <t>(6,20+6,20+4,15+4,15+2,90+1,50+0,50+0,50)*0,60</t>
  </si>
  <si>
    <t>(6,30+6,30+4,15+4,15+2,90+1,00+0,50+0,50)*0,60</t>
  </si>
  <si>
    <t>(15,60+15,60+4,15+4,15+((0,70+0,70+0,50)*2))*0,60</t>
  </si>
  <si>
    <t>(6,50+6,50+4,15+4,15+2,90+1,00+0,50+0,50)*0,60</t>
  </si>
  <si>
    <t>(6,30+6,30+4,15+4,15+2,80+1,00+0,50+0,50)*0,60</t>
  </si>
  <si>
    <t>47</t>
  </si>
  <si>
    <t>283760340</t>
  </si>
  <si>
    <t>deska fasádní polystyrénová EPS "šedý" 1000 x 500 x 60 mm (lambda=0,035 W/mK)</t>
  </si>
  <si>
    <t>-661155664</t>
  </si>
  <si>
    <t>227,94*1,07 'Přepočtené koeficientem množství</t>
  </si>
  <si>
    <t>48</t>
  </si>
  <si>
    <t>622211021</t>
  </si>
  <si>
    <t>Montáž zateplení vnějších stěn z polystyrénových desek tl do 120 mm</t>
  </si>
  <si>
    <t>1589803641</t>
  </si>
  <si>
    <t xml:space="preserve">"zateplení soklu" </t>
  </si>
  <si>
    <t>"viz výkres D.1.1.06" (10,00*2,20)+(3,00*1,60)+(16,50*1,00)</t>
  </si>
  <si>
    <t>"viz výkres D.1.1.07" (10,00*1,60)+(29,00*1,60)+(16,20*1,60)+(2,90*2,20)-(1,40*2,20)</t>
  </si>
  <si>
    <t>"viz výkres D.1.1.08" (16,75*2,10)+(9,60*2,60)+(3,00*2,45)+(2,90*2,20)-(1,40*2,20)</t>
  </si>
  <si>
    <t>"viz výkres D.1.1.09" (6,50*1,90)+(32,20*2,45)+(16,75*2,45)</t>
  </si>
  <si>
    <t xml:space="preserve">"viz výkres D.1.1.01 okna" </t>
  </si>
  <si>
    <t>(-(0,88*0,60)*26)</t>
  </si>
  <si>
    <t>(-(1,27*0,60)*3)</t>
  </si>
  <si>
    <t>(-(1,18*0,60)*2)</t>
  </si>
  <si>
    <t>(-(0,57*0,55)*2)</t>
  </si>
  <si>
    <t>49</t>
  </si>
  <si>
    <t>283760170</t>
  </si>
  <si>
    <t>deska fasádní polystyrénová soklová EPS 1250 x 600 x 100 mm (lambda=0,035 W/mK)</t>
  </si>
  <si>
    <t>-181499207</t>
  </si>
  <si>
    <t>319,926*1,07 'Přepočtené koeficientem množství</t>
  </si>
  <si>
    <t>50</t>
  </si>
  <si>
    <t>622211031</t>
  </si>
  <si>
    <t>Montáž zateplení vnějších stěn z polystyrénových desek tl do 160 mm</t>
  </si>
  <si>
    <t>-1946218314</t>
  </si>
  <si>
    <t>"viz výkres D.1.1.04"</t>
  </si>
  <si>
    <t>"půlštoky" (8,65+15,40+6,30+16,40+9,60+29,00-3,00+3,10+16,15+8,65+15,40+3,10+32,20+2,40+8,65+8,65)*0,87</t>
  </si>
  <si>
    <t>51</t>
  </si>
  <si>
    <t>283760420</t>
  </si>
  <si>
    <t>deska fasádní polystyrénová EPS "šedý" 1000 x 500 x 140 mm (lambda=0,032 W/mK)</t>
  </si>
  <si>
    <t>1690860639</t>
  </si>
  <si>
    <t>157,166*1,07 'Přepočtené koeficientem množství</t>
  </si>
  <si>
    <t>52</t>
  </si>
  <si>
    <t>622211041</t>
  </si>
  <si>
    <t>Montáž zateplení vnějších stěn z polystyrénových desek tl do 200 mm</t>
  </si>
  <si>
    <t>-1538444851</t>
  </si>
  <si>
    <t>"skladba S01b" ((3,10+3,00+3,10)*2,50)-(0,85*2,00)+((1,80*0,80)*2)+(((1,80*1,80)/2)*2)</t>
  </si>
  <si>
    <t>"viz výkres D.1.1.02, D.1.1.03"</t>
  </si>
  <si>
    <t>"hlavní fasáda" (6,50+17,00+10,15+16,50+29,00+3,00+16,20+10,20+17,00+3,05+32,15+9,70)*6,60+30,00</t>
  </si>
  <si>
    <t>"odpočet zateplení soklu v místě vstupních dveří" -(2,95*2,30*4)</t>
  </si>
  <si>
    <t>"odpočet oken"</t>
  </si>
  <si>
    <t>(-(2,08*1,50)*16)</t>
  </si>
  <si>
    <t>(-(0,70*1,46)*16)</t>
  </si>
  <si>
    <t>(-(1,35*1,15)*8)</t>
  </si>
  <si>
    <t>(-(2,08*1,50)*15)</t>
  </si>
  <si>
    <t>(-(1,35*1,75)*4)</t>
  </si>
  <si>
    <t>"balkón. dveře na balkón" (-(1,35*2,30))</t>
  </si>
  <si>
    <t>53</t>
  </si>
  <si>
    <t>283760480</t>
  </si>
  <si>
    <t>deska fasádní polystyrénová EPS "šedý" 1000 x 500 x 200 mm (lambda=0,032 W/mK)</t>
  </si>
  <si>
    <t>260494950</t>
  </si>
  <si>
    <t>988,431*1,07 'Přepočtené koeficientem množství</t>
  </si>
  <si>
    <t>54</t>
  </si>
  <si>
    <t>622221031</t>
  </si>
  <si>
    <t>Montáž zateplení vnějších stěn z minerální vlny s podélnou orientací vláken tl do 160 mm</t>
  </si>
  <si>
    <t>1651486609</t>
  </si>
  <si>
    <t>"zateplení komínů" ((1,10+1,10+0,80+0,80)*1,00*12)+((1,60+1,60+0,80+0,80)*1,00)</t>
  </si>
  <si>
    <t>"zateplení komínů v místě technické místnosti" (1,10*2,85)+(1,10*2,85)+((0,80+0,60+0,35)*2,85)</t>
  </si>
  <si>
    <t>"zateplení komínů mimo technické místnosti" ((0,60+0,60+1,10)*1,00*2)+((0,80+0,80+0,50)*1,00)</t>
  </si>
  <si>
    <t>55</t>
  </si>
  <si>
    <t>631515310</t>
  </si>
  <si>
    <t>deska minerální izolační s podélnou orientací vláken tl. 140 mm</t>
  </si>
  <si>
    <t>-1627534689</t>
  </si>
  <si>
    <t>68,358*1,07 'Přepočtené koeficientem množství</t>
  </si>
  <si>
    <t>56</t>
  </si>
  <si>
    <t>6222512</t>
  </si>
  <si>
    <t>Příplatek k cenám zateplení za použití systému kotvení pod izolantem</t>
  </si>
  <si>
    <t>-1668655912</t>
  </si>
  <si>
    <t>57</t>
  </si>
  <si>
    <t>58</t>
  </si>
  <si>
    <t>622252001</t>
  </si>
  <si>
    <t>Montáž zakládacích soklových lišt kontaktního zateplení</t>
  </si>
  <si>
    <t>21680380</t>
  </si>
  <si>
    <t>"viz výkres D.1.1.02"</t>
  </si>
  <si>
    <t>"hlavní fasáda" (6,50+17,00+10,15+16,50+29,00+3,00+16,20+10,20+17,00+3,05+32,15+9,70)-(1,45*4)</t>
  </si>
  <si>
    <t>"sokl" (10,00+3,00+16,50+10,00+29,00+16,20+16,75+9,60+3,00+6,50+32,20+16,75)</t>
  </si>
  <si>
    <t>59</t>
  </si>
  <si>
    <t>590516470</t>
  </si>
  <si>
    <t>lišta soklová Al s okapničkou, zakládací U 10 cm, 0,95/200 cm</t>
  </si>
  <si>
    <t>338178925</t>
  </si>
  <si>
    <t>169,5*1,05 'Přepočtené koeficientem množství</t>
  </si>
  <si>
    <t>60</t>
  </si>
  <si>
    <t>590516570</t>
  </si>
  <si>
    <t>lišta soklová Al s okapničkou, zakládací U 20 cm, 0,95/200 cm</t>
  </si>
  <si>
    <t>-664667706</t>
  </si>
  <si>
    <t>164,65*1,05 'Přepočtené koeficientem množství</t>
  </si>
  <si>
    <t>622325101</t>
  </si>
  <si>
    <t>Oprava vnější vápenocementové hladké omítky složitosti 1 stěn v rozsahu do 10%</t>
  </si>
  <si>
    <t>-297893473</t>
  </si>
  <si>
    <t>622511101</t>
  </si>
  <si>
    <t>Tenkovrstvá akrylátová mozaiková jemnozrnná omítka včetně penetrace vnějších stěn</t>
  </si>
  <si>
    <t>-1543336397</t>
  </si>
  <si>
    <t>(-(0,88*0,60)*26)+((0,88+0,60+0,60)*0,12*26)</t>
  </si>
  <si>
    <t>(-(1,27*0,60)*3)+((1,27+0,60+0,60)*0,12*3)</t>
  </si>
  <si>
    <t>(-(1,18*0,60)*2)+((1,18+0,60+0,60)*0,12*2)</t>
  </si>
  <si>
    <t>(-(0,57*0,55)*2)+((0,57+0,55+0,55)*0,12*2)</t>
  </si>
  <si>
    <t>63</t>
  </si>
  <si>
    <t>622521011</t>
  </si>
  <si>
    <t>Tenkovrstvá silikátová zrnitá omítka tl. 1,5 mm včetně penetrace vnějších stěn</t>
  </si>
  <si>
    <t>-1372776696</t>
  </si>
  <si>
    <t>(-(2,08*1,50)*16)+((2,08+1,50+1,50)*0,22*16)</t>
  </si>
  <si>
    <t>(-(0,70*1,46)*16)+((0,70+1,46+1,46)*0,22*16)</t>
  </si>
  <si>
    <t>(-(1,35*1,15)*8)+((1,35+1,15+1,15)*0,22*8)</t>
  </si>
  <si>
    <t>(-(2,08*1,50)*15)+((2,08+1,50+1,50)*0,22*15)</t>
  </si>
  <si>
    <t>(-(1,35*1,75)*4)+((1,35+1,75+1,75)*0,22*4)</t>
  </si>
  <si>
    <t>"balkón. dveře na balkón" (-(1,35*2,30))+((1,35+2,30+2,30)*0,22)</t>
  </si>
  <si>
    <t>64</t>
  </si>
  <si>
    <t>628195001</t>
  </si>
  <si>
    <t>Očištění zdiva nebo betonu zdí a valů před započetím oprav ručně</t>
  </si>
  <si>
    <t>-1281392633</t>
  </si>
  <si>
    <t>"viz výkres D.1.1.06" (10,00*0,60)+(3,00*0,60)+(16,50*0,60)</t>
  </si>
  <si>
    <t>"viz výkres D.1.1.07" (10,00*0,60)+(29,00*0,60)+(16,20*0,60)</t>
  </si>
  <si>
    <t>"viz výkres D.1.1.08" (16,75*0,60)+(9,60*0,60)+(3,00*0,60)</t>
  </si>
  <si>
    <t>"viz výkres D.1.1.09" (6,50*0,60)+(32,20*0,60)+(16,75*0,60)</t>
  </si>
  <si>
    <t>65</t>
  </si>
  <si>
    <t>629991011</t>
  </si>
  <si>
    <t>Zakrytí výplní otvorů a svislých ploch fólií přilepenou lepící páskou</t>
  </si>
  <si>
    <t>-339341250</t>
  </si>
  <si>
    <t>"vnitřní a vnejší strana"</t>
  </si>
  <si>
    <t>(0,88*0,60)*26</t>
  </si>
  <si>
    <t>(1,27*0,60)*3</t>
  </si>
  <si>
    <t>(1,18*0,60)*2</t>
  </si>
  <si>
    <t>(0,57*0,55)*2</t>
  </si>
  <si>
    <t>(2,08*1,50)*16</t>
  </si>
  <si>
    <t>(0,70*1,46)*16</t>
  </si>
  <si>
    <t>(1,35*1,15)*8</t>
  </si>
  <si>
    <t>(2,08*1,50)*15</t>
  </si>
  <si>
    <t>(1,35*1,75)*4</t>
  </si>
  <si>
    <t>"balkón. dveře na balkón" (1,35*2,30)</t>
  </si>
  <si>
    <t>"dveře vchodové" (1,45*2,20)*4</t>
  </si>
  <si>
    <t>197,636*2 'Přepočtené koeficientem množství</t>
  </si>
  <si>
    <t>66</t>
  </si>
  <si>
    <t>629999011</t>
  </si>
  <si>
    <t>Příplatek k úpravám povrchů za provádění styku dvou barev nebo struktur na fasádě</t>
  </si>
  <si>
    <t>-1618413554</t>
  </si>
  <si>
    <t>"viz výkres D.1.1.06 - okna" ((2,15+2,15+1,65+1,65)*9)+(1,45+1,45+2,40+2,40)</t>
  </si>
  <si>
    <t>"viz výkres D.1.1.07 - okna" ((1,45+1,45+1,35+1,35)*12)+((1,45+1,45+1,65+1,65)*12)+((1,40+1,40+1,95+1,95)*3)</t>
  </si>
  <si>
    <t>"viz výkres D.1.1.08 - okna" ((1,45+1,45+1,35+1,35)*2)+((1,45+1,45+1,65+1,65)*4)+(1,45+1,45+1,95+1,95)</t>
  </si>
  <si>
    <t>"viz výkres D.1.1.09 - okna" ((2,15+2,15+1,65+1,65)*22)+((1,45+1,45+1,35+1,35)*2)</t>
  </si>
  <si>
    <t>Podlahy a podlahové konstrukce</t>
  </si>
  <si>
    <t>67</t>
  </si>
  <si>
    <t>631311114</t>
  </si>
  <si>
    <t>Mazanina tl do 80 mm z betonu prostého tř. C 16/20</t>
  </si>
  <si>
    <t>10396009</t>
  </si>
  <si>
    <t>"viz výkres D.1.1.04" (119,40+4,60+120,50+5,70+232,80+3,70+3,30)*0,06</t>
  </si>
  <si>
    <t>68</t>
  </si>
  <si>
    <t>631312141</t>
  </si>
  <si>
    <t>Doplnění rýh v dosavadních mazaninách betonem prostým</t>
  </si>
  <si>
    <t>-397035570</t>
  </si>
  <si>
    <t>"viz výkres D.1.1.04" (119,40+4,60+120,50+5,70+232,80+3,70+3,30)*0,25*0,03</t>
  </si>
  <si>
    <t>69</t>
  </si>
  <si>
    <t>631319011</t>
  </si>
  <si>
    <t>Příplatek k mazanině tl do 80 mm za přehlazení povrchu</t>
  </si>
  <si>
    <t>860267992</t>
  </si>
  <si>
    <t>70</t>
  </si>
  <si>
    <t>631319171</t>
  </si>
  <si>
    <t>Příplatek k mazanině tl do 80 mm za stržení povrchu spodní vrstvy před vložením výztuže</t>
  </si>
  <si>
    <t>44157547</t>
  </si>
  <si>
    <t>71</t>
  </si>
  <si>
    <t>631362021</t>
  </si>
  <si>
    <t>Výztuž mazanin svařovanými sítěmi Kari</t>
  </si>
  <si>
    <t>-435111646</t>
  </si>
  <si>
    <t>"viz výkres D.1.1.04" ((119,40+4,60+120,50+5,70+232,80+3,70+3,30)*0,985*1,20)*0,001</t>
  </si>
  <si>
    <t>72</t>
  </si>
  <si>
    <t>632451023</t>
  </si>
  <si>
    <t>Vyrovnávací potěr tl do 40 mm z MC 15 provedený v pásu</t>
  </si>
  <si>
    <t>1176307992</t>
  </si>
  <si>
    <t xml:space="preserve">"vyrovnávací potěr pod vnitřní parapety" </t>
  </si>
  <si>
    <t>2,08*0,48*16</t>
  </si>
  <si>
    <t>0,70*0,48*16</t>
  </si>
  <si>
    <t>1,35*0,48*8</t>
  </si>
  <si>
    <t>2,08*0,48*15</t>
  </si>
  <si>
    <t>1,35*0,48*4</t>
  </si>
  <si>
    <t>73</t>
  </si>
  <si>
    <t>634111113</t>
  </si>
  <si>
    <t>Obvodová dilatace pružnou těsnicí páskou v 80 mm mezi stěnou a mazaninou</t>
  </si>
  <si>
    <t>1647770794</t>
  </si>
  <si>
    <t>"půlštoky" (8,65+15,40+6,30+16,40+9,60+29,00-3,00+3,10+16,15+8,65+15,40+3,10+32,20+2,40+8,65+8,65+4,60+4,60+3,00-0,70)</t>
  </si>
  <si>
    <t>"komíny" ((0,50+0,50+0,80+0,80)*15)+(0,50+0,50+1,40+1,40)+30,00</t>
  </si>
  <si>
    <t>74</t>
  </si>
  <si>
    <t>634113115</t>
  </si>
  <si>
    <t>Výplň dilatačních spár mazanin plastovým profilem v 80 mm</t>
  </si>
  <si>
    <t>-1789483962</t>
  </si>
  <si>
    <t>"viz výkres D.1.1.04" 8,60*7</t>
  </si>
  <si>
    <t>75</t>
  </si>
  <si>
    <t>Osazování výplní otvorů</t>
  </si>
  <si>
    <t>76</t>
  </si>
  <si>
    <t>642945111</t>
  </si>
  <si>
    <t>Osazování protipožárních nebo protiplynových zárubní dveří jednokřídlových do 2,5 m2</t>
  </si>
  <si>
    <t>908210690</t>
  </si>
  <si>
    <t>"viz výkres D.1.1.04" 1+4</t>
  </si>
  <si>
    <t>77</t>
  </si>
  <si>
    <t>55331200</t>
  </si>
  <si>
    <t>zárubeň ocelová s požární odolností H 110 DV 700 L/P</t>
  </si>
  <si>
    <t>-1454188783</t>
  </si>
  <si>
    <t>78</t>
  </si>
  <si>
    <t>553312010</t>
  </si>
  <si>
    <t>zárubeň ocelová s požární odolností H 110 DV 800 L/P</t>
  </si>
  <si>
    <t>1868829650</t>
  </si>
  <si>
    <t>79</t>
  </si>
  <si>
    <t>553312030</t>
  </si>
  <si>
    <t>zárubeň ocelová s požární odolností H 110 DV 900 L/P</t>
  </si>
  <si>
    <t>1789926201</t>
  </si>
  <si>
    <t>"viz výkres D.1.1.01" 4</t>
  </si>
  <si>
    <t>Ostatní konstrukce a práce, bourání</t>
  </si>
  <si>
    <t>80</t>
  </si>
  <si>
    <t>952901111</t>
  </si>
  <si>
    <t>Vyčištění budov bytové a občanské výstavby při výšce podlaží do 4 m</t>
  </si>
  <si>
    <t>1090799297</t>
  </si>
  <si>
    <t>"množství převzato z položky č. 763131411" 181,74</t>
  </si>
  <si>
    <t>"viz výkres D.1.1.04" 119,40+4,60+120,50+5,70+232,80+3,70+3,30</t>
  </si>
  <si>
    <t>81</t>
  </si>
  <si>
    <t>9539611</t>
  </si>
  <si>
    <t>Dodávka a montáž utěsnění prostupů přes požárně dělící k-ce požárními ucpávkami</t>
  </si>
  <si>
    <t>1281551470</t>
  </si>
  <si>
    <t>82</t>
  </si>
  <si>
    <t>953961113</t>
  </si>
  <si>
    <t>Kotvy chemickým tmelem M 12 hl 110 mm do betonu, ŽB nebo kamene s vyvrtáním otvoru</t>
  </si>
  <si>
    <t>1474621660</t>
  </si>
  <si>
    <t>"dodatečné přikotvení pozednice" ((9,40+16,00+16,30+6,40+9,70+29,00+32,50+3,10+3,10+16,20+16,00+9,40)/1,50)+0,60</t>
  </si>
  <si>
    <t>94</t>
  </si>
  <si>
    <t>Lešení a stavební výtahy</t>
  </si>
  <si>
    <t>83</t>
  </si>
  <si>
    <t>941211111</t>
  </si>
  <si>
    <t>Montáž lešení řadového rámového lehkého zatížení do 200 kg/m2 š do 0,9 m v do 10 m</t>
  </si>
  <si>
    <t>971334834</t>
  </si>
  <si>
    <t>"viz výkres D.1.1.06" (11,20*9,20)+(3,60*7,20)+(17,20*7,20)</t>
  </si>
  <si>
    <t>"viz výkres D.1.1.07" (11,20*7,20)+(29,60*7,20)+(16,80*7,20)</t>
  </si>
  <si>
    <t>"viz výkres D.1.1.08" (18,00*7,20)+(10,20*9,20)+(3,60*9,20)</t>
  </si>
  <si>
    <t>"viz výkres D.1.1.09" (7,10*9,20)+(33,40*9,20)+(17,00*9,20)</t>
  </si>
  <si>
    <t>84</t>
  </si>
  <si>
    <t>941211211</t>
  </si>
  <si>
    <t>Příplatek k lešení řadovému rámovému lehkému š 0,9 m v do 25 m za první a ZKD den použití</t>
  </si>
  <si>
    <t>-1659450646</t>
  </si>
  <si>
    <t>"množství převzato z položky č. 941211111" 1453,08*90</t>
  </si>
  <si>
    <t>85</t>
  </si>
  <si>
    <t>941211811</t>
  </si>
  <si>
    <t>Demontáž lešení řadového rámového lehkého zatížení do 200 kg/m2 š do 0,9 m v do 10 m</t>
  </si>
  <si>
    <t>332019572</t>
  </si>
  <si>
    <t>"množství převzato z položky č. 941211111" 1453,08</t>
  </si>
  <si>
    <t>86</t>
  </si>
  <si>
    <t>944511111</t>
  </si>
  <si>
    <t>Montáž ochranné sítě z textilie z umělých vláken</t>
  </si>
  <si>
    <t>269120069</t>
  </si>
  <si>
    <t>87</t>
  </si>
  <si>
    <t>944511211</t>
  </si>
  <si>
    <t>Příplatek k ochranné síti za první a ZKD den použití</t>
  </si>
  <si>
    <t>-681733166</t>
  </si>
  <si>
    <t>88</t>
  </si>
  <si>
    <t>944511811</t>
  </si>
  <si>
    <t>Demontáž ochranné sítě z textilie z umělých vláken</t>
  </si>
  <si>
    <t>-1221733166</t>
  </si>
  <si>
    <t>89</t>
  </si>
  <si>
    <t>949101111</t>
  </si>
  <si>
    <t>Lešení pomocné pro objekty pozemních staveb s lešeňovou podlahou v do 1,9 m zatížení do 150 kg/m2</t>
  </si>
  <si>
    <t>60109056</t>
  </si>
  <si>
    <t>90</t>
  </si>
  <si>
    <t>949101112</t>
  </si>
  <si>
    <t>Lešení pomocné pro objekty pozemních staveb s lešeňovou podlahou v do 3,5 m zatížení do 150 kg/m2</t>
  </si>
  <si>
    <t>-43614838</t>
  </si>
  <si>
    <t>"viz výkres D.1.1.04 - schodiště" 2,40*4,30</t>
  </si>
  <si>
    <t>96</t>
  </si>
  <si>
    <t>Bourání konstrukcí</t>
  </si>
  <si>
    <t>91</t>
  </si>
  <si>
    <t>962032314</t>
  </si>
  <si>
    <t>Bourání pilířů cihelných z dutých nebo plných cihel pálených i nepálených na jakoukoli maltu</t>
  </si>
  <si>
    <t>126755413</t>
  </si>
  <si>
    <t>"stěny vikýře" 0,80*8</t>
  </si>
  <si>
    <t>"zdivo balkónů" ((2,10+0,70+0,70-1,20)*1,10*0,20)</t>
  </si>
  <si>
    <t>92</t>
  </si>
  <si>
    <t>963051113</t>
  </si>
  <si>
    <t>Bourání ŽB stropů deskových tl přes 80 mm</t>
  </si>
  <si>
    <t>-843991977</t>
  </si>
  <si>
    <t>"balkón" (2,10*0,70*0,15)</t>
  </si>
  <si>
    <t>93</t>
  </si>
  <si>
    <t>965042131</t>
  </si>
  <si>
    <t>Bourání podkladů pod dlažby nebo mazanin betonových nebo z litého asfaltu tl do 100 mm pl do 4 m2</t>
  </si>
  <si>
    <t>-1570553879</t>
  </si>
  <si>
    <t>"viz výkres D.1.1.37" ((2,36*1,15)+(1,00*0,30)+(0,90*0,90))*0,10</t>
  </si>
  <si>
    <t>95</t>
  </si>
  <si>
    <t>965042141</t>
  </si>
  <si>
    <t>Bourání podkladů pod dlažby nebo mazanin betonových nebo z litého asfaltu tl do 100 mm pl přes 4 m2</t>
  </si>
  <si>
    <t>1893091899</t>
  </si>
  <si>
    <t>"viz výkres D.1.1.04" (119,40+4,60+120,50+5,70+232,80+3,70+3,30)*0,05</t>
  </si>
  <si>
    <t>965082923</t>
  </si>
  <si>
    <t>Odstranění násypů pod podlahy tl do 100 mm pl přes 2 m2</t>
  </si>
  <si>
    <t>-870557487</t>
  </si>
  <si>
    <t>97</t>
  </si>
  <si>
    <t>966053121</t>
  </si>
  <si>
    <t>Vybourání částí ŽB říms vyložených do 250 mm</t>
  </si>
  <si>
    <t>-2135158572</t>
  </si>
  <si>
    <t>"soklová římsa" (10,00+3,00+16,50+10,00+29,00+16,20+16,75+9,60+3,00+6,50+32,20+16,75)-(1,45*4)</t>
  </si>
  <si>
    <t>98</t>
  </si>
  <si>
    <t>966054121</t>
  </si>
  <si>
    <t>Vybourání částí ŽB říms vyložených do 500 mm</t>
  </si>
  <si>
    <t>-1336093689</t>
  </si>
  <si>
    <t>"ŽB markýza včetně sloupů" (3,20+2,00+2,00)*4</t>
  </si>
  <si>
    <t>99</t>
  </si>
  <si>
    <t>968072244</t>
  </si>
  <si>
    <t>Vybourání kovových rámů oken jednoduchých včetně křídel pl do 1 m2</t>
  </si>
  <si>
    <t>1534790832</t>
  </si>
  <si>
    <t>100</t>
  </si>
  <si>
    <t>968072455</t>
  </si>
  <si>
    <t>Vybourání kovových dveřních zárubní pl do 2 m2</t>
  </si>
  <si>
    <t>-2136379146</t>
  </si>
  <si>
    <t>"viz výkres D.1.1.01" 8*0,80*2,00</t>
  </si>
  <si>
    <t>"viz výkres D.1.1.04" 1*0,70*2,00</t>
  </si>
  <si>
    <t>101</t>
  </si>
  <si>
    <t>102</t>
  </si>
  <si>
    <t>103</t>
  </si>
  <si>
    <t>104</t>
  </si>
  <si>
    <t>105</t>
  </si>
  <si>
    <t>106</t>
  </si>
  <si>
    <t>107</t>
  </si>
  <si>
    <t>978011141</t>
  </si>
  <si>
    <t>Otlučení vnitřní vápenné nebo vápenocementové omítky stropů v rozsahu do 30 %</t>
  </si>
  <si>
    <t>314058956</t>
  </si>
  <si>
    <t>108</t>
  </si>
  <si>
    <t>978012191</t>
  </si>
  <si>
    <t>Otlučení vnitřní vápenné nebo vápenocementové omítky stropů rákosových v rozsahu do 100 %</t>
  </si>
  <si>
    <t>-376681968</t>
  </si>
  <si>
    <t>"viz výkres D.1.1.34" 2,36*2,60</t>
  </si>
  <si>
    <t>109</t>
  </si>
  <si>
    <t>978015321</t>
  </si>
  <si>
    <t>Otlučení vnější vápenné nebo vápenocementové vnější omítky stupně členitosti 1 a 2 rozsahu do 10%</t>
  </si>
  <si>
    <t>-2102869757</t>
  </si>
  <si>
    <t>997</t>
  </si>
  <si>
    <t>Přesun sutě</t>
  </si>
  <si>
    <t>110</t>
  </si>
  <si>
    <t>997002611</t>
  </si>
  <si>
    <t>Nakládání suti a vybouraných hmot</t>
  </si>
  <si>
    <t>488013464</t>
  </si>
  <si>
    <t>111</t>
  </si>
  <si>
    <t>997013211</t>
  </si>
  <si>
    <t>Vnitrostaveništní doprava suti a vybouraných hmot pro budovy v do 6 m ručně</t>
  </si>
  <si>
    <t>-217033065</t>
  </si>
  <si>
    <t>112</t>
  </si>
  <si>
    <t>997013311</t>
  </si>
  <si>
    <t>Montáž a demontáž shozu suti v do 10 m</t>
  </si>
  <si>
    <t>-1716305194</t>
  </si>
  <si>
    <t>8+8+8</t>
  </si>
  <si>
    <t>113</t>
  </si>
  <si>
    <t>997013321</t>
  </si>
  <si>
    <t>Příplatek k shozu suti v do 10 m za první a ZKD den použití</t>
  </si>
  <si>
    <t>1230693684</t>
  </si>
  <si>
    <t>24*10</t>
  </si>
  <si>
    <t>114</t>
  </si>
  <si>
    <t>997013501</t>
  </si>
  <si>
    <t>Odvoz suti a vybouraných hmot na skládku nebo meziskládku do 1 km se složením</t>
  </si>
  <si>
    <t>-347574431</t>
  </si>
  <si>
    <t>115</t>
  </si>
  <si>
    <t>997013509</t>
  </si>
  <si>
    <t>Příplatek k odvozu suti a vybouraných hmot na skládku ZKD 1 km přes 1 km</t>
  </si>
  <si>
    <t>-1381953484</t>
  </si>
  <si>
    <t>116</t>
  </si>
  <si>
    <t>997013801</t>
  </si>
  <si>
    <t>Poplatek za uložení stavebního betonového odpadu na skládce (skládkovné)</t>
  </si>
  <si>
    <t>-1231820218</t>
  </si>
  <si>
    <t>117</t>
  </si>
  <si>
    <t>997013831</t>
  </si>
  <si>
    <t>Poplatek za uložení stavebního směsného odpadu na skládce (skládkovné)</t>
  </si>
  <si>
    <t>1367425618</t>
  </si>
  <si>
    <t>998</t>
  </si>
  <si>
    <t>Přesun hmot</t>
  </si>
  <si>
    <t>118</t>
  </si>
  <si>
    <t>998017002</t>
  </si>
  <si>
    <t>Přesun hmot s omezením mechanizace pro budovy v do 12 m</t>
  </si>
  <si>
    <t>-2009143822</t>
  </si>
  <si>
    <t>PSV</t>
  </si>
  <si>
    <t>Práce a dodávky PSV</t>
  </si>
  <si>
    <t>711</t>
  </si>
  <si>
    <t>Izolace proti vodě, vlhkosti a plynům</t>
  </si>
  <si>
    <t>119</t>
  </si>
  <si>
    <t>711111001</t>
  </si>
  <si>
    <t>Provedení izolace proti zemní vlhkosti vodorovné za studena nátěrem penetračním</t>
  </si>
  <si>
    <t>-546800040</t>
  </si>
  <si>
    <t>"strop nad schodištěm - skladba V06" 3,44*2,90</t>
  </si>
  <si>
    <t>"viz výkres D.1.1.37" (2,36*1,15)+(1,00*0,30)+(0,90*0,90)</t>
  </si>
  <si>
    <t>120</t>
  </si>
  <si>
    <t>711112001</t>
  </si>
  <si>
    <t>Provedení izolace proti zemní vlhkosti svislé za studena nátěrem penetračním</t>
  </si>
  <si>
    <t>223992074</t>
  </si>
  <si>
    <t xml:space="preserve">"soklová část" </t>
  </si>
  <si>
    <t>"viz výkres D.1.1.06" (10,00*0,80)+(3,00*0,80)+(16,50*0,80)</t>
  </si>
  <si>
    <t>"viz výkres D.1.1.07" (10,00*0,80)+(29,00*0,80)+(16,20*0,80)</t>
  </si>
  <si>
    <t>"viz výkres D.1.1.08" (16,75*0,80)+(9,60*0,80)+(3,00*0,80)</t>
  </si>
  <si>
    <t>"viz výkres D.1.1.09" (6,50*0,80)+(32,20*0,80)+(16,75*0,80)</t>
  </si>
  <si>
    <t>"půlštoky" (8,65+15,40+6,30+16,40+9,60+29,00-3,00+3,10+16,15+8,65+15,40+3,10+32,20+2,40+8,65+8,65+4,60+4,60+3,00-0,70)*0,87</t>
  </si>
  <si>
    <t>"komíny" ((0,50+0,50+0,80+0,80)*0,50*15)+((0,50+0,50+1,40+1,40)*0,50)</t>
  </si>
  <si>
    <t>121</t>
  </si>
  <si>
    <t>111631500</t>
  </si>
  <si>
    <t>lak asfaltový ALP/9 (MJ t) bal 9 kg</t>
  </si>
  <si>
    <t>1365071823</t>
  </si>
  <si>
    <t>"množství převzato z položky č. 711111001" 503,80</t>
  </si>
  <si>
    <t>"množství převzato z položky č. 711112001" 324,171</t>
  </si>
  <si>
    <t>827,971*0,0003 'Přepočtené koeficientem množství</t>
  </si>
  <si>
    <t>122</t>
  </si>
  <si>
    <t>711131101</t>
  </si>
  <si>
    <t>Provedení izolace proti zemní vlhkosti pásy na sucho vodorovné AIP nebo tkaninou</t>
  </si>
  <si>
    <t>841671323</t>
  </si>
  <si>
    <t>123</t>
  </si>
  <si>
    <t>628111200</t>
  </si>
  <si>
    <t>pás asfaltovaný A330</t>
  </si>
  <si>
    <t>-841521223</t>
  </si>
  <si>
    <t>490*1,15 'Přepočtené koeficientem množství</t>
  </si>
  <si>
    <t>124</t>
  </si>
  <si>
    <t>711141559</t>
  </si>
  <si>
    <t>Provedení izolace proti zemní vlhkosti pásy přitavením vodorovné NAIP</t>
  </si>
  <si>
    <t>-1251039757</t>
  </si>
  <si>
    <t>125</t>
  </si>
  <si>
    <t>711142559</t>
  </si>
  <si>
    <t>Provedení izolace proti zemní vlhkosti pásy přitavením svislé NAIP</t>
  </si>
  <si>
    <t>-649483111</t>
  </si>
  <si>
    <t>126</t>
  </si>
  <si>
    <t>628322820</t>
  </si>
  <si>
    <t>pás těžký asfaltovaný V 60 S 35</t>
  </si>
  <si>
    <t>-1125995973</t>
  </si>
  <si>
    <t>827,971*1,2 'Přepočtené koeficientem množství</t>
  </si>
  <si>
    <t>127</t>
  </si>
  <si>
    <t>711161306</t>
  </si>
  <si>
    <t>Izolace proti zemní vlhkosti stěn foliemi nopovými pro běžné podmínky tl. 0,5 mm šířky 1,0 m</t>
  </si>
  <si>
    <t>734408921</t>
  </si>
  <si>
    <t>"viz výkres D.1.1.06" (10,00*1,00)+(3,00*1,00)+(16,50*1,00)</t>
  </si>
  <si>
    <t>"viz výkres D.1.1.07" (10,00*1,00)+(29,00*1,00)+(16,20*1,00)</t>
  </si>
  <si>
    <t>"viz výkres D.1.1.08" (16,75*1,00)+(9,60*1,00)+(3,00*1,00)</t>
  </si>
  <si>
    <t>"viz výkres D.1.1.09" (6,50*1,00)+(32,20*1,00)+(16,75*1,00)</t>
  </si>
  <si>
    <t>128</t>
  </si>
  <si>
    <t>711161381</t>
  </si>
  <si>
    <t>Izolace proti zemní vlhkosti foliemi nopovými ukončené horní lištou</t>
  </si>
  <si>
    <t>-363945023</t>
  </si>
  <si>
    <t>129</t>
  </si>
  <si>
    <t>998711102</t>
  </si>
  <si>
    <t>Přesun hmot tonážní pro izolace proti vodě, vlhkosti a plynům v objektech výšky do 12 m</t>
  </si>
  <si>
    <t>2015077661</t>
  </si>
  <si>
    <t>713</t>
  </si>
  <si>
    <t>Izolace tepelné</t>
  </si>
  <si>
    <t>130</t>
  </si>
  <si>
    <t>713121111</t>
  </si>
  <si>
    <t>Montáž izolace tepelné podlah volně kladenými rohožemi, pásy, dílci, deskami 1 vrstva</t>
  </si>
  <si>
    <t>1480888885</t>
  </si>
  <si>
    <t>"viz výkres D.1.1.37" (2,36*1,25)+(1,00*0,30)+(0,90*0,90)</t>
  </si>
  <si>
    <t>131</t>
  </si>
  <si>
    <t>2837644</t>
  </si>
  <si>
    <t>deska z fenolické pěny tl. 60 mm (lambda=0,020 W/mK)</t>
  </si>
  <si>
    <t>-1667873406</t>
  </si>
  <si>
    <t>4,06*1,02 'Přepočtené koeficientem množství</t>
  </si>
  <si>
    <t>132</t>
  </si>
  <si>
    <t>713121121</t>
  </si>
  <si>
    <t>Montáž izolace tepelné podlah volně kladenými rohožemi, pásy, dílci, deskami 2 vrstvy</t>
  </si>
  <si>
    <t>-1983096900</t>
  </si>
  <si>
    <t>133</t>
  </si>
  <si>
    <t>283723190</t>
  </si>
  <si>
    <t>deska z pěnového polystyrenu EPS 100 S 1000 x 500 x 160 mm</t>
  </si>
  <si>
    <t>-1805160158</t>
  </si>
  <si>
    <t>490*2,04 'Přepočtené koeficientem množství</t>
  </si>
  <si>
    <t>134</t>
  </si>
  <si>
    <t>713131141</t>
  </si>
  <si>
    <t>Montáž izolace tepelné stěn a základů lepením celoplošně rohoží, pásů, dílců, desek</t>
  </si>
  <si>
    <t>-743685268</t>
  </si>
  <si>
    <t>"strop nad schodištěm - skladba V06" 2,90*3,44</t>
  </si>
  <si>
    <t>135</t>
  </si>
  <si>
    <t>283723210</t>
  </si>
  <si>
    <t>deska z pěnového polystyrenu EPS 100 S 1000 x 500 x 200 mm</t>
  </si>
  <si>
    <t>860507111</t>
  </si>
  <si>
    <t>9,976*1,07 'Přepočtené koeficientem množství</t>
  </si>
  <si>
    <t>136</t>
  </si>
  <si>
    <t>713151111</t>
  </si>
  <si>
    <t>Montáž izolace tepelné střech šikmých kladené volně mezi krokve rohoží, pásů, desek</t>
  </si>
  <si>
    <t>-1924097986</t>
  </si>
  <si>
    <t xml:space="preserve">"viz výkres D.1.1.34" </t>
  </si>
  <si>
    <t>"skladba V07" (3,60*3,80)*3</t>
  </si>
  <si>
    <t>"viz výkres D.1.1.33 - střešní římsa" ((32,35+3,25+17,30+10,60+16,40+3,25+29,20+16,55+10,40+17,30+6,50+9,75)*0,90)*2</t>
  </si>
  <si>
    <t>137</t>
  </si>
  <si>
    <t>631481050</t>
  </si>
  <si>
    <t>deska minerální střešní izolační 600x1200 mm tl. 120 mm (lambda=0,038 W/mK)</t>
  </si>
  <si>
    <t>1012589343</t>
  </si>
  <si>
    <t>"skladba V07" (3,60*3,80)</t>
  </si>
  <si>
    <t>"viz výkres D.1.1.33 - střešní římsa" ((32,35+3,25+17,30+10,60+16,40+3,25+29,20+16,55+10,40+17,30+6,50+9,75)*0,90)</t>
  </si>
  <si>
    <t>169,245*1,02 'Přepočtené koeficientem množství</t>
  </si>
  <si>
    <t>138</t>
  </si>
  <si>
    <t>631481020</t>
  </si>
  <si>
    <t>deska minerální střešní izolační 600x1200 mm tl. 60 mm (lambda=0,038 W/mK)</t>
  </si>
  <si>
    <t>1788919605</t>
  </si>
  <si>
    <t>"skladba V07" (3,60*3,80)*2</t>
  </si>
  <si>
    <t>182,925*1,02 'Přepočtené koeficientem množství</t>
  </si>
  <si>
    <t>139</t>
  </si>
  <si>
    <t>713191133</t>
  </si>
  <si>
    <t>Montáž izolace tepelné podlah, stropů vrchem nebo střech překrytí fólií s přelepeným spojem</t>
  </si>
  <si>
    <t>-1262113087</t>
  </si>
  <si>
    <t>"skladba V07" 3,50*4,50</t>
  </si>
  <si>
    <t>140</t>
  </si>
  <si>
    <t>283292950</t>
  </si>
  <si>
    <t>membrána podstřešní 150 g/m2 s aplikovanou spojovací páskou</t>
  </si>
  <si>
    <t>1340901226</t>
  </si>
  <si>
    <t>141</t>
  </si>
  <si>
    <t>998713102</t>
  </si>
  <si>
    <t>Přesun hmot tonážní pro izolace tepelné v objektech v do 12 m</t>
  </si>
  <si>
    <t>-666486804</t>
  </si>
  <si>
    <t>741</t>
  </si>
  <si>
    <t>Elektroinstalace - silnoproud</t>
  </si>
  <si>
    <t>142</t>
  </si>
  <si>
    <t>741410021</t>
  </si>
  <si>
    <t>Montáž vodič uzemňovací pásek průřezu do 120 mm2 v městské zástavbě v zemi</t>
  </si>
  <si>
    <t>-435935399</t>
  </si>
  <si>
    <t>10,60+6,30+17,55+10,00+17,00+29,00+3,60+16,20+11,20+16,70+3,60+32,15+10,00</t>
  </si>
  <si>
    <t>143</t>
  </si>
  <si>
    <t>354420620</t>
  </si>
  <si>
    <t>pás zemnící 30 x 4 mm FeZn</t>
  </si>
  <si>
    <t>37079246</t>
  </si>
  <si>
    <t>144</t>
  </si>
  <si>
    <t>741420001</t>
  </si>
  <si>
    <t>Montáž drát nebo lano hromosvodné svodové D do 10 mm s podpěrou</t>
  </si>
  <si>
    <t>-886911371</t>
  </si>
  <si>
    <t>12*3,50</t>
  </si>
  <si>
    <t>12*7,00</t>
  </si>
  <si>
    <t>145</t>
  </si>
  <si>
    <t>354410730</t>
  </si>
  <si>
    <t>drát průměr 10 mm FeZn</t>
  </si>
  <si>
    <t>-1260364292</t>
  </si>
  <si>
    <t>(12*3,50)/1,61</t>
  </si>
  <si>
    <t>26,087*1,05 'Přepočtené koeficientem množství</t>
  </si>
  <si>
    <t>146</t>
  </si>
  <si>
    <t>354410770</t>
  </si>
  <si>
    <t>drát průměr 8 mm AlMgSi</t>
  </si>
  <si>
    <t>-1629857718</t>
  </si>
  <si>
    <t>(12*7,00)/1,61</t>
  </si>
  <si>
    <t>147</t>
  </si>
  <si>
    <t>35441415</t>
  </si>
  <si>
    <t>podpěra vedení PV 1b 15 FeZn do zdiva 350 mm - prodloužené</t>
  </si>
  <si>
    <t>-1198948901</t>
  </si>
  <si>
    <t>12*6</t>
  </si>
  <si>
    <t>148</t>
  </si>
  <si>
    <t>741420022</t>
  </si>
  <si>
    <t>Montáž svorka hromosvodná se 3 šrouby</t>
  </si>
  <si>
    <t>2037540149</t>
  </si>
  <si>
    <t>(12*4)+20+24</t>
  </si>
  <si>
    <t>149</t>
  </si>
  <si>
    <t>354418850</t>
  </si>
  <si>
    <t>svorka spojovací SS pro lano D8-10 mm</t>
  </si>
  <si>
    <t>1923928594</t>
  </si>
  <si>
    <t>150</t>
  </si>
  <si>
    <t>354419050</t>
  </si>
  <si>
    <t>svorka připojovací SOc k připojení okapových žlabů</t>
  </si>
  <si>
    <t>-1754572492</t>
  </si>
  <si>
    <t>151</t>
  </si>
  <si>
    <t>354418950</t>
  </si>
  <si>
    <t>svorka připojovací SP1 k připojení kovových částí</t>
  </si>
  <si>
    <t>-606005207</t>
  </si>
  <si>
    <t>152</t>
  </si>
  <si>
    <t>354419860</t>
  </si>
  <si>
    <t>svorka odbočovací a spojovací SR 2a pro pásek 30x4 mm    FeZn</t>
  </si>
  <si>
    <t>1574534938</t>
  </si>
  <si>
    <t>10*2</t>
  </si>
  <si>
    <t>153</t>
  </si>
  <si>
    <t>354419960</t>
  </si>
  <si>
    <t>svorka odbočovací a spojovací SR 3a pro spojování kruhových a páskových vodičů    FeZn</t>
  </si>
  <si>
    <t>-1331993487</t>
  </si>
  <si>
    <t>12*2</t>
  </si>
  <si>
    <t>154</t>
  </si>
  <si>
    <t>354419250</t>
  </si>
  <si>
    <t>svorka zkušební SZ pro lano D6-12 mm   FeZn</t>
  </si>
  <si>
    <t>1813329134</t>
  </si>
  <si>
    <t>155</t>
  </si>
  <si>
    <t>741420051</t>
  </si>
  <si>
    <t>Montáž vedení hromosvodné-úhelník nebo trubka s držáky do zdiva</t>
  </si>
  <si>
    <t>1934367274</t>
  </si>
  <si>
    <t>12+24</t>
  </si>
  <si>
    <t>156</t>
  </si>
  <si>
    <t>354418300</t>
  </si>
  <si>
    <t>úhelník ochranný OU 1.7 na ochranu svodu 1,7 m</t>
  </si>
  <si>
    <t>-782269548</t>
  </si>
  <si>
    <t>157</t>
  </si>
  <si>
    <t>354418360</t>
  </si>
  <si>
    <t>držák ochranného úhelníku do zdiva DOU FeZn</t>
  </si>
  <si>
    <t>-1812086566</t>
  </si>
  <si>
    <t>158</t>
  </si>
  <si>
    <t>741420083</t>
  </si>
  <si>
    <t>Montáž vedení hromosvodné-štítek k označení svodu</t>
  </si>
  <si>
    <t>-1185821984</t>
  </si>
  <si>
    <t>159</t>
  </si>
  <si>
    <t>354421100</t>
  </si>
  <si>
    <t>štítek plastový č. 31 -  čísla svodů</t>
  </si>
  <si>
    <t>-873054563</t>
  </si>
  <si>
    <t>160</t>
  </si>
  <si>
    <t>7436129</t>
  </si>
  <si>
    <t>Demontáž stávající svislého vedení bleskosvodu včetně úhelníků</t>
  </si>
  <si>
    <t>-501619672</t>
  </si>
  <si>
    <t>161</t>
  </si>
  <si>
    <t>998741102</t>
  </si>
  <si>
    <t>Přesun hmot tonážní pro silnoproud v objektech v do 12 m</t>
  </si>
  <si>
    <t>1305368391</t>
  </si>
  <si>
    <t>748</t>
  </si>
  <si>
    <t>Elektromontáže - osvětlovací zařízení a svítidla</t>
  </si>
  <si>
    <t>162</t>
  </si>
  <si>
    <t>7481111</t>
  </si>
  <si>
    <t xml:space="preserve">Demontáž a opětovná montáž vnějších nástěnných svítidel, včetně nastavení kabelů o tloušťku zatelení </t>
  </si>
  <si>
    <t>154402446</t>
  </si>
  <si>
    <t>163</t>
  </si>
  <si>
    <t>7481112</t>
  </si>
  <si>
    <t xml:space="preserve">Demontáž a opětovná montáž vnitřních stropních svítidel, včetně nastavení kabelů o tloušťku zatelení </t>
  </si>
  <si>
    <t>1908935175</t>
  </si>
  <si>
    <t>"sklep" 30</t>
  </si>
  <si>
    <t>164</t>
  </si>
  <si>
    <t>7481113</t>
  </si>
  <si>
    <t>Demontáž a opětovná montáž vnitřních stropních svítidel, včetně nastavení kabelů o tloušťku zavěšení sdk podhledu</t>
  </si>
  <si>
    <t>-1964867529</t>
  </si>
  <si>
    <t>"byty"</t>
  </si>
  <si>
    <t>"viz výkres D.1.1.02" 8*2</t>
  </si>
  <si>
    <t>"viz výkres D.1.1.03" 8*2</t>
  </si>
  <si>
    <t>761</t>
  </si>
  <si>
    <t>Konstrukce prosvětlovací</t>
  </si>
  <si>
    <t>165</t>
  </si>
  <si>
    <t>761661021</t>
  </si>
  <si>
    <t>Osazení sklepních světlíků (anglických dvorků) hloubky do 1,0 m, šířky do 1,0 m</t>
  </si>
  <si>
    <t>-2090631213</t>
  </si>
  <si>
    <t>166</t>
  </si>
  <si>
    <t>56245252</t>
  </si>
  <si>
    <t>světlík sklepní včetně odvodňovacího prvku, rošt tahokov 100x80x50 cm</t>
  </si>
  <si>
    <t>165750763</t>
  </si>
  <si>
    <t>167</t>
  </si>
  <si>
    <t>998761101</t>
  </si>
  <si>
    <t>Přesun hmot tonážní pro konstrukce sklobetonové v objektech v do 6 m</t>
  </si>
  <si>
    <t>1587616776</t>
  </si>
  <si>
    <t>762</t>
  </si>
  <si>
    <t>Konstrukce tesařské</t>
  </si>
  <si>
    <t>168</t>
  </si>
  <si>
    <t>762085112</t>
  </si>
  <si>
    <t>Montáž svorníků nebo šroubů délky do 300 mm</t>
  </si>
  <si>
    <t>-1322180202</t>
  </si>
  <si>
    <t>169</t>
  </si>
  <si>
    <t>311971030</t>
  </si>
  <si>
    <t>tyč závitová pozinkovaná 4.6 M12x 1000 mm</t>
  </si>
  <si>
    <t>1072830559</t>
  </si>
  <si>
    <t>"dodatečné přikotvení pozednice" (((9,40+16,00+16,30+6,40+9,70+29,00+32,50+3,10+3,10+16,20+16,00+9,40)/1,50)+0,60)/3+0,667</t>
  </si>
  <si>
    <t>170</t>
  </si>
  <si>
    <t>311111300</t>
  </si>
  <si>
    <t>matice přesná šestihranná ČSN 021401 DIN 934 - 8, M 12</t>
  </si>
  <si>
    <t>tis kus</t>
  </si>
  <si>
    <t>434470989</t>
  </si>
  <si>
    <t>112*0,001 'Přepočtené koeficientem množství</t>
  </si>
  <si>
    <t>171</t>
  </si>
  <si>
    <t>311205180</t>
  </si>
  <si>
    <t>podložka DIN 125-A ZB D 12 mm,otvor 13 mm</t>
  </si>
  <si>
    <t>-933523172</t>
  </si>
  <si>
    <t>172</t>
  </si>
  <si>
    <t>762331812</t>
  </si>
  <si>
    <t>Demontáž vázaných kcí krovů z hranolů průřezové plochy do 224 cm2</t>
  </si>
  <si>
    <t>1709988245</t>
  </si>
  <si>
    <t>"stávající vykíře" 12,00*8</t>
  </si>
  <si>
    <t>173</t>
  </si>
  <si>
    <t>762332922</t>
  </si>
  <si>
    <t>Doplnění části střešní vazby z hranolů průřezové plochy do 224 cm2 včetně materiálu</t>
  </si>
  <si>
    <t>-2135394882</t>
  </si>
  <si>
    <t>"doplnění vazby v místě bouraného vykíře" 12*8</t>
  </si>
  <si>
    <t>174</t>
  </si>
  <si>
    <t>762341013</t>
  </si>
  <si>
    <t>Bednění střech rovných z desek OSB tl 15 mm na sraz šroubovaných na krokve</t>
  </si>
  <si>
    <t>-1299927695</t>
  </si>
  <si>
    <t>"viz výkres D.1.1.41 - markýza" 2,40*0,80*4</t>
  </si>
  <si>
    <t>175</t>
  </si>
  <si>
    <t>762342214</t>
  </si>
  <si>
    <t>Montáž laťování na střechách jednoduchých sklonu do 60° osové vzdálenosti do 360 mm</t>
  </si>
  <si>
    <t>946019475</t>
  </si>
  <si>
    <t>"viz výkres D.1.1.33 - střešní římsa" (32,35+3,25+17,30+10,60+16,40+3,25+29,20+16,55+10,40+17,30+6,50+9,75)*1,40</t>
  </si>
  <si>
    <t>176</t>
  </si>
  <si>
    <t>605141140</t>
  </si>
  <si>
    <t>řezivo jehličnaté,střešní latě impregnované dl 4 - 5 m</t>
  </si>
  <si>
    <t>-1834581761</t>
  </si>
  <si>
    <t>"skladba V07" 3,50*4,50*6*0,04*0,06</t>
  </si>
  <si>
    <t>"viz výkres D.1.1.33 - střešní římsa" (32,35+3,25+17,30+10,60+16,40+3,25+29,20+16,55+10,40+17,30+6,50+9,75)*1,40*6*0,04*0,06</t>
  </si>
  <si>
    <t>3,712*1,1 'Přepočtené koeficientem množství</t>
  </si>
  <si>
    <t>177</t>
  </si>
  <si>
    <t>762342812</t>
  </si>
  <si>
    <t>Demontáž laťování střech z latí osové vzdálenosti do 0,50 m</t>
  </si>
  <si>
    <t>201418051</t>
  </si>
  <si>
    <t>178</t>
  </si>
  <si>
    <t>762395000</t>
  </si>
  <si>
    <t>Spojovací prostředky pro montáž krovu, bednění, laťování, světlíky, klíny</t>
  </si>
  <si>
    <t>-759345186</t>
  </si>
  <si>
    <t>"množství přezato z položky č. 605141140" 4,083</t>
  </si>
  <si>
    <t>"viz výkres D.1.1.42 - markýza" 2,40*0,80*0,015*4</t>
  </si>
  <si>
    <t>179</t>
  </si>
  <si>
    <t>7624210</t>
  </si>
  <si>
    <t>Příplatek k obložení stropu z desek OSB tl 15 mm za prolepení spojů PU lepidle a přelepení vzduchotěsnou páskou</t>
  </si>
  <si>
    <t>140005564</t>
  </si>
  <si>
    <t>"viz výkres D.1.1.34" 2,36*2,65</t>
  </si>
  <si>
    <t>180</t>
  </si>
  <si>
    <t>762421023</t>
  </si>
  <si>
    <t>Obložení stropu z desek OSB tl 15 mm nebroušených na pero a drážku šroubovaných</t>
  </si>
  <si>
    <t>1615139284</t>
  </si>
  <si>
    <t>181</t>
  </si>
  <si>
    <t>7624211</t>
  </si>
  <si>
    <t>Obložení stropu z desek sádrovláknitých tl 15 mm šroubovaných</t>
  </si>
  <si>
    <t>-2122317954</t>
  </si>
  <si>
    <t>"viz výkres D.1.1.33, D.1.1.34 - střešní římsa" (32,35+3,25+17,30+10,60+16,40+3,25+29,20+16,55+10,40+17,30+6,50+9,75)*(0,20+0,10)</t>
  </si>
  <si>
    <t>"viz výkres D.1.1.41 - boky markýzy" 0,25*0,80*8</t>
  </si>
  <si>
    <t>182</t>
  </si>
  <si>
    <t>7624212</t>
  </si>
  <si>
    <t>Příplatek k obložení stropu z desek sádrovláknitých za vyříznutí otvoru 35x70 mm</t>
  </si>
  <si>
    <t>636909639</t>
  </si>
  <si>
    <t>183</t>
  </si>
  <si>
    <t>7624213</t>
  </si>
  <si>
    <t>Příplatek k obložení stropu z desek sádrovláknitých za vyříznutí otvoru 150x150 mm</t>
  </si>
  <si>
    <t>1519246429</t>
  </si>
  <si>
    <t>"viz výkres D.1.1.41 - markýza" 4</t>
  </si>
  <si>
    <t>184</t>
  </si>
  <si>
    <t>762429001</t>
  </si>
  <si>
    <t>Montáž obložení stropu podkladový rošt</t>
  </si>
  <si>
    <t>553969200</t>
  </si>
  <si>
    <t>"viz výkres D.1.1.33, D.1.1.34 - střešní římsa" (32,35+3,25+17,30+10,60+16,40+3,25+29,20+16,55+10,40+17,30+6,50+9,75)*2</t>
  </si>
  <si>
    <t>"viz výkres D.1.1.34" (3,80*6)+(3,10*5)</t>
  </si>
  <si>
    <t>"viz výkres D.1.1.41 - markýza" 2,40*3*4</t>
  </si>
  <si>
    <t>185</t>
  </si>
  <si>
    <t>612211000</t>
  </si>
  <si>
    <t>hranol konstrukční masivní KVH Nsi 40 x 60 x 5000 mm, smrkové nepohledové</t>
  </si>
  <si>
    <t>-1113465225</t>
  </si>
  <si>
    <t>"viz výkres D.1.1.33, D.1.1.34 - střešní římsa" (32,35+3,25+17,30+10,60+16,40+3,25+29,20+16,55+10,40+17,30+6,50+9,75)</t>
  </si>
  <si>
    <t>201,65*1,1 'Přepočtené koeficientem množství</t>
  </si>
  <si>
    <t>186</t>
  </si>
  <si>
    <t>612211060</t>
  </si>
  <si>
    <t>hranol konstrukční masivní KVH Nsi 60 x 80 x 5000 mm, smrkové nepohledové</t>
  </si>
  <si>
    <t>1150167481</t>
  </si>
  <si>
    <t>172,85*1,1 'Přepočtené koeficientem množství</t>
  </si>
  <si>
    <t>187</t>
  </si>
  <si>
    <t>210980222</t>
  </si>
  <si>
    <t>"viz výkres D.1.1.34" ((3,80*6)+(3,10*5))*0,04*0,06</t>
  </si>
  <si>
    <t>0,092*1,1 'Přepočtené koeficientem množství</t>
  </si>
  <si>
    <t>188</t>
  </si>
  <si>
    <t>762495000</t>
  </si>
  <si>
    <t>Spojovací prostředky pro montáž olištování, obložení stropů, střešních podhledů a stěn</t>
  </si>
  <si>
    <t>285569881</t>
  </si>
  <si>
    <t>"nožství převzato z položky č. 762421023" 6,254</t>
  </si>
  <si>
    <t>"nožství převzato z položky č. 7624211" 61,135</t>
  </si>
  <si>
    <t>189</t>
  </si>
  <si>
    <t>762841811</t>
  </si>
  <si>
    <t>Demontáž podbíjení obkladů stropů a střech sklonu do 60° z hrubých prken tl do 35 mm</t>
  </si>
  <si>
    <t>-1900809867</t>
  </si>
  <si>
    <t>190</t>
  </si>
  <si>
    <t>998762102</t>
  </si>
  <si>
    <t>Přesun hmot tonážní pro kce tesařské v objektech v do 12 m</t>
  </si>
  <si>
    <t>-913924345</t>
  </si>
  <si>
    <t>763</t>
  </si>
  <si>
    <t>Konstrukce suché výstavby</t>
  </si>
  <si>
    <t>191</t>
  </si>
  <si>
    <t>763111622</t>
  </si>
  <si>
    <t>Montáž desek tl 15 mm SDK</t>
  </si>
  <si>
    <t>-2018929372</t>
  </si>
  <si>
    <t>"strojovna 3.02" ((2,20+2,20+2,10+2,10)*2,85)-(0,90*2,00)</t>
  </si>
  <si>
    <t>"strojovna 3.04" ((2,50+2,50+2,30+2,30-1,00)*2,85)-(0,90*2,00)</t>
  </si>
  <si>
    <t>"strojovna 3.06" ((2,50+1,60+1,55+0,20+1,35)*2,85)-(0,90*2,00)</t>
  </si>
  <si>
    <t>"strojovna 3.07" ((2,35+2,35+1,70+1,70-1,00)*2,85)-(0,90*2,00)</t>
  </si>
  <si>
    <t>192</t>
  </si>
  <si>
    <t>590305250</t>
  </si>
  <si>
    <t>deska protipožární sdk "DF" tl. 15,0 mm</t>
  </si>
  <si>
    <t>1209177018</t>
  </si>
  <si>
    <t>82,575*1,1 'Přepočtené koeficientem množství</t>
  </si>
  <si>
    <t>193</t>
  </si>
  <si>
    <t>763121421</t>
  </si>
  <si>
    <t>SDK stěna předsazená tl 62,5 mm profil CW+UW 50 deska 1xDF 12,5 TI 40 mm EI 30</t>
  </si>
  <si>
    <t>-476524410</t>
  </si>
  <si>
    <t>"zakrytí VZT vedení" 40,00*0,80</t>
  </si>
  <si>
    <t>194</t>
  </si>
  <si>
    <t>763131411</t>
  </si>
  <si>
    <t>SDK podhled desky 1xA 12,5 bez TI dvouvrstvá spodní kce profil CD+UD</t>
  </si>
  <si>
    <t>-1701822925</t>
  </si>
  <si>
    <t>"viz výkes D.1.1.02" (7,80+8,90+8,90+9,10+9,10+9,10+8,20+9,10)+((4,15*8)*(0,30+0,30))</t>
  </si>
  <si>
    <t>"viz výkes D.1.1.03" (9,10+8,90+8,90+9,30+9,10+9,10+8,20+9,10)+((4,15*8)*(0,30+0,30))</t>
  </si>
  <si>
    <t>195</t>
  </si>
  <si>
    <t>763131622</t>
  </si>
  <si>
    <t>Montáž desek tl. 15 mm SDK podhled</t>
  </si>
  <si>
    <t>1357296498</t>
  </si>
  <si>
    <t>"strojovna 3.02" 4,60</t>
  </si>
  <si>
    <t>"strojovna 3.04" 5,70</t>
  </si>
  <si>
    <t>"strojovna 3.06" 3,70</t>
  </si>
  <si>
    <t>"strojovna 3.07" 3,30</t>
  </si>
  <si>
    <t>196</t>
  </si>
  <si>
    <t>1200331859</t>
  </si>
  <si>
    <t>17,3*1,1 'Přepočtené koeficientem množství</t>
  </si>
  <si>
    <t>197</t>
  </si>
  <si>
    <t>763171112</t>
  </si>
  <si>
    <t>Montáž revizních klapek SDK kcí vel. do 0,25 m2 pro příčky a předsazené stěny</t>
  </si>
  <si>
    <t>-2028808316</t>
  </si>
  <si>
    <t>198</t>
  </si>
  <si>
    <t>59030159</t>
  </si>
  <si>
    <t>klapka revizní do sdk systémů 12,5 mm 30x30 cm</t>
  </si>
  <si>
    <t>-769631353</t>
  </si>
  <si>
    <t>199</t>
  </si>
  <si>
    <t>763171212</t>
  </si>
  <si>
    <t>Montáž revizních klapek SDK kcí vel. do 0,25 m2 pro podhledy</t>
  </si>
  <si>
    <t>-1443240849</t>
  </si>
  <si>
    <t>200</t>
  </si>
  <si>
    <t>59030130</t>
  </si>
  <si>
    <t>klapka revizní pro sdk podhledy systémů 12,5 mm 30x30 cm</t>
  </si>
  <si>
    <t>139550424</t>
  </si>
  <si>
    <t>201</t>
  </si>
  <si>
    <t>763171214</t>
  </si>
  <si>
    <t>Montáž revizních klapek SDK kcí vel. do 1 m2 pro podhledy</t>
  </si>
  <si>
    <t>497928567</t>
  </si>
  <si>
    <t>"viz výkres D.1.1.02" 8</t>
  </si>
  <si>
    <t>"viz výkres D.1.1.03" 8</t>
  </si>
  <si>
    <t>202</t>
  </si>
  <si>
    <t>59030157</t>
  </si>
  <si>
    <t>klapka revizní pro sdk podhledy 12,5 mm 80x80 cm</t>
  </si>
  <si>
    <t>246601286</t>
  </si>
  <si>
    <t>203</t>
  </si>
  <si>
    <t>763711221</t>
  </si>
  <si>
    <t>Montáž dřevostaveb stěn a příček z panelů výšky do 10 m tl do 240 mm plochy do 3 m2</t>
  </si>
  <si>
    <t>574160557</t>
  </si>
  <si>
    <t>"strojovna 3.02" ((2,60+2,60+2,10+2,10)*2,85)-(0,90*2,00)</t>
  </si>
  <si>
    <t>"strojovna 3.04" ((2,80+2,80+2,35+2,35+1,00)*2,85)-(0,90*2,00)</t>
  </si>
  <si>
    <t>"strojovna 3.06" ((2,90+1,35+0,40+1,80+1,60)*2,85)-(0,90*2,00)</t>
  </si>
  <si>
    <t>"strojovna 3.07" ((2,80+1,20+0,55+1,20+0,75+1,40+0,20)*2,85)-(0,90*2,00)</t>
  </si>
  <si>
    <t>"opláštění stoupaček na půdě" ((1,00+1,00+0,40+0,40)*2,80*3)+((1,10+0,35)*2,80)</t>
  </si>
  <si>
    <t>204</t>
  </si>
  <si>
    <t>2837647</t>
  </si>
  <si>
    <t>samonosný stěnový panel technologie SIPs, složení OSB 15 mm + EPS 150 s tl. 140 mm + OSB 15 mm</t>
  </si>
  <si>
    <t>-75276945</t>
  </si>
  <si>
    <t>125,403*1,05 'Přepočtené koeficientem množství</t>
  </si>
  <si>
    <t>205</t>
  </si>
  <si>
    <t>763781222</t>
  </si>
  <si>
    <t>Montáž dřevostaveb stropní konstrukce v do 10 m z panelů tl do 240 mm plochy do 10 m2</t>
  </si>
  <si>
    <t>1604521358</t>
  </si>
  <si>
    <t>"strojovna 3.02" 2,60*2,50</t>
  </si>
  <si>
    <t>"strojovna 3.04" 2,85*2,70</t>
  </si>
  <si>
    <t>"strojovna 3.06" (1,20*1,70)+(1,75*2,00)</t>
  </si>
  <si>
    <t>"strojovna 3.07" (1,40*1,40)+(1,40*2,10)</t>
  </si>
  <si>
    <t>"opláštění stoupaček na půdě" ((1,00*0,70)*3)</t>
  </si>
  <si>
    <t>206</t>
  </si>
  <si>
    <t>2837648</t>
  </si>
  <si>
    <t>samonosný stropní panel technologie SIPs, složení OSB 15 mm + EPS 150 s tl. 140 mm + OSB 15 mm</t>
  </si>
  <si>
    <t>85864315</t>
  </si>
  <si>
    <t>26,735*1,05 'Přepočtené koeficientem množství</t>
  </si>
  <si>
    <t>207</t>
  </si>
  <si>
    <t>998763101</t>
  </si>
  <si>
    <t>Přesun hmot tonážní pro dřevostavby v objektech v do 12 m</t>
  </si>
  <si>
    <t>-1076618149</t>
  </si>
  <si>
    <t>764</t>
  </si>
  <si>
    <t>Konstrukce klempířské</t>
  </si>
  <si>
    <t>208</t>
  </si>
  <si>
    <t>764001821</t>
  </si>
  <si>
    <t>Demontáž krytiny ze svitků nebo tabulí do suti</t>
  </si>
  <si>
    <t>-805695785</t>
  </si>
  <si>
    <t>"stříšky před vstupy" 3,60*0,40*4</t>
  </si>
  <si>
    <t>209</t>
  </si>
  <si>
    <t>764002413</t>
  </si>
  <si>
    <t>Montáž strukturované oddělovací rohože</t>
  </si>
  <si>
    <t>1305296449</t>
  </si>
  <si>
    <t>"viz výkres D.1.1.41 - markýza" (2,40*(0,80+0,30))*4</t>
  </si>
  <si>
    <t>"viz výkres D.1.1.41 - boky markýzy" (0,30*0,80)*8</t>
  </si>
  <si>
    <t>210</t>
  </si>
  <si>
    <t>283292230</t>
  </si>
  <si>
    <t>fólie strukturovaná pod plechovou krytinu 1,5 x 30 m</t>
  </si>
  <si>
    <t>529879593</t>
  </si>
  <si>
    <t>12,48*1,15 'Přepočtené koeficientem množství</t>
  </si>
  <si>
    <t>211</t>
  </si>
  <si>
    <t>764002851</t>
  </si>
  <si>
    <t>Demontáž oplechování parapetů do suti</t>
  </si>
  <si>
    <t>-822206189</t>
  </si>
  <si>
    <t>2,08*16</t>
  </si>
  <si>
    <t>0,70*16</t>
  </si>
  <si>
    <t>1,35*8</t>
  </si>
  <si>
    <t>2,08*15</t>
  </si>
  <si>
    <t>1,35*4</t>
  </si>
  <si>
    <t>"balkón. dveře na balkón" 1,35</t>
  </si>
  <si>
    <t>212</t>
  </si>
  <si>
    <t>764002861</t>
  </si>
  <si>
    <t>Demontáž oplechování říms a ozdobných prvků do suti</t>
  </si>
  <si>
    <t>-932986901</t>
  </si>
  <si>
    <t>213</t>
  </si>
  <si>
    <t>764004801</t>
  </si>
  <si>
    <t>Demontáž podokapního žlabu do suti</t>
  </si>
  <si>
    <t>2004599087</t>
  </si>
  <si>
    <t>"viz výkres D.1.1.04" 10,70+16,25+17,50+6,30+9,50+32,20+3,05+17,60+10,70+16,10+3,00+29,00</t>
  </si>
  <si>
    <t>214</t>
  </si>
  <si>
    <t>764004861</t>
  </si>
  <si>
    <t>Demontáž svodu do suti</t>
  </si>
  <si>
    <t>-702188384</t>
  </si>
  <si>
    <t>13*9,70</t>
  </si>
  <si>
    <t>215</t>
  </si>
  <si>
    <t>764141431</t>
  </si>
  <si>
    <t>Krytina střechy rovné drážkováním z tabulí z TiZn předzvětralého plechu sklonu do 30°</t>
  </si>
  <si>
    <t>1820321862</t>
  </si>
  <si>
    <t>"viz výkres D.1.1.42 - markýza" (2,40*(0,80+0,30))*4</t>
  </si>
  <si>
    <t>216</t>
  </si>
  <si>
    <t>764246443</t>
  </si>
  <si>
    <t>-1030674713</t>
  </si>
  <si>
    <t>0,88*26</t>
  </si>
  <si>
    <t>1,27*3</t>
  </si>
  <si>
    <t>1,18*2</t>
  </si>
  <si>
    <t>0,57*2</t>
  </si>
  <si>
    <t>217</t>
  </si>
  <si>
    <t>764541405</t>
  </si>
  <si>
    <t>Žlab podokapní půlkruhový z TiZn předzvětralého plechu rš 330 mm</t>
  </si>
  <si>
    <t>-1747992308</t>
  </si>
  <si>
    <t>218</t>
  </si>
  <si>
    <t>764541425</t>
  </si>
  <si>
    <t>Roh nebo kout půlkruhového podokapního žlabu z TiZn předzvětralého plechu rš 330 mm</t>
  </si>
  <si>
    <t>-1316062031</t>
  </si>
  <si>
    <t>"viz výkres D.1.1.04" 12</t>
  </si>
  <si>
    <t>219</t>
  </si>
  <si>
    <t>764541446</t>
  </si>
  <si>
    <t>Kotlík oválný (trychtýřový) pro podokapní žlaby z TiZn předzvětralého plechu 330/100 mm</t>
  </si>
  <si>
    <t>1125458706</t>
  </si>
  <si>
    <t>"viz výkres D.1.1.04" 13</t>
  </si>
  <si>
    <t>220</t>
  </si>
  <si>
    <t>764548423</t>
  </si>
  <si>
    <t>Svody kruhové včetně objímek, kolen, odskoků z TiZn předzvětralého plechu průměru 100 mm</t>
  </si>
  <si>
    <t>-1805436053</t>
  </si>
  <si>
    <t>221</t>
  </si>
  <si>
    <t>998764102</t>
  </si>
  <si>
    <t>Přesun hmot tonážní pro konstrukce klempířské v objektech v do 12 m</t>
  </si>
  <si>
    <t>2125635500</t>
  </si>
  <si>
    <t>765</t>
  </si>
  <si>
    <t>Krytina skládaná</t>
  </si>
  <si>
    <t>222</t>
  </si>
  <si>
    <t>765111017</t>
  </si>
  <si>
    <t>Montáž krytiny keramické drážkové sklonu do 30° na sucho přes 13 do 14 ks/m2</t>
  </si>
  <si>
    <t>-214122174</t>
  </si>
  <si>
    <t>223</t>
  </si>
  <si>
    <t>596604000</t>
  </si>
  <si>
    <t>taška ražená režná základní 27,5 x 43,3 cm - přesný typ bude určen dle stávající střešní krytiny</t>
  </si>
  <si>
    <t>-1319427892</t>
  </si>
  <si>
    <t xml:space="preserve">"náhrada za poškozené tašky" </t>
  </si>
  <si>
    <t>257,74*2,5 'Přepočtené koeficientem množství</t>
  </si>
  <si>
    <t>224</t>
  </si>
  <si>
    <t>765111231</t>
  </si>
  <si>
    <t>Montáž krytiny keramické nároží do malty</t>
  </si>
  <si>
    <t>868681092</t>
  </si>
  <si>
    <t>"viz výkres D.1.1.04" 1,80*12</t>
  </si>
  <si>
    <t>225</t>
  </si>
  <si>
    <t>596605500</t>
  </si>
  <si>
    <t>hřebenáč č.2 drážkový,šířka 21 cm, k taškám ze Šlapanic, režná</t>
  </si>
  <si>
    <t>-1075227788</t>
  </si>
  <si>
    <t>21,6*3,1111 'Přepočtené koeficientem množství</t>
  </si>
  <si>
    <t>226</t>
  </si>
  <si>
    <t>765111803</t>
  </si>
  <si>
    <t>Demontáž krytiny keramické drážkové sklonu do 30° na sucho k dalšímu použití</t>
  </si>
  <si>
    <t>-1074611695</t>
  </si>
  <si>
    <t>227</t>
  </si>
  <si>
    <t>765111869</t>
  </si>
  <si>
    <t>Demontáž krytiny keramické hřebenů a nároží sklonu do 30° s tvrdou maltou do suti</t>
  </si>
  <si>
    <t>-1440660661</t>
  </si>
  <si>
    <t>228</t>
  </si>
  <si>
    <t>765113911</t>
  </si>
  <si>
    <t>Příplatek ke krytině keramické za sklon přes 30° do 40°</t>
  </si>
  <si>
    <t>-1796523898</t>
  </si>
  <si>
    <t>229</t>
  </si>
  <si>
    <t>998765102</t>
  </si>
  <si>
    <t>Přesun hmot tonážní pro krytiny skládané v objektech v do 12 m</t>
  </si>
  <si>
    <t>-1531152372</t>
  </si>
  <si>
    <t>766</t>
  </si>
  <si>
    <t>Konstrukce truhlářské</t>
  </si>
  <si>
    <t>230</t>
  </si>
  <si>
    <t>766622131</t>
  </si>
  <si>
    <t>Montáž plastových oken plochy přes 1 m2 otevíravých výšky do 1,5 m s rámem do zdiva</t>
  </si>
  <si>
    <t>-1269986378</t>
  </si>
  <si>
    <t>231</t>
  </si>
  <si>
    <t>766622132</t>
  </si>
  <si>
    <t>Montáž plastových oken plochy přes 1 m2 otevíravých výšky do 2,5 m s rámem do zdiva</t>
  </si>
  <si>
    <t>650922521</t>
  </si>
  <si>
    <t>232</t>
  </si>
  <si>
    <t>766622216</t>
  </si>
  <si>
    <t>Montáž plastových oken plochy do 1 m2 otevíravých s rámem do zdiva</t>
  </si>
  <si>
    <t>-1112091872</t>
  </si>
  <si>
    <t>"viz výkres D.1.1.01" 26+3+2+2</t>
  </si>
  <si>
    <t>233</t>
  </si>
  <si>
    <t>61140018</t>
  </si>
  <si>
    <t>1651349862</t>
  </si>
  <si>
    <t>"viz výkres D.1.1.01" 2</t>
  </si>
  <si>
    <t>234</t>
  </si>
  <si>
    <t>61140019</t>
  </si>
  <si>
    <t>-296784637</t>
  </si>
  <si>
    <t>"viz výkres D.1.1.01" 3</t>
  </si>
  <si>
    <t>235</t>
  </si>
  <si>
    <t>61140029</t>
  </si>
  <si>
    <t>992185617</t>
  </si>
  <si>
    <t>236</t>
  </si>
  <si>
    <t>61140030</t>
  </si>
  <si>
    <t>-1527732705</t>
  </si>
  <si>
    <t>"viz výkres D.1.1.01" 26</t>
  </si>
  <si>
    <t>237</t>
  </si>
  <si>
    <t xml:space="preserve">"náhrada stávajících oken nesplňující uvedený parametr - bližší specifikaci viz výkres D.1.1" </t>
  </si>
  <si>
    <t>238</t>
  </si>
  <si>
    <t>766622832</t>
  </si>
  <si>
    <t>Demontáž rámu zdvojených oken dřevěných nebo plastových do 2m2 k opětovnému použití</t>
  </si>
  <si>
    <t>-865743385</t>
  </si>
  <si>
    <t>239</t>
  </si>
  <si>
    <t>766622833</t>
  </si>
  <si>
    <t>Demontáž rámu zdvojených oken dřevěných nebo plastových do 4m2 k opětovnému použití</t>
  </si>
  <si>
    <t>1542380945</t>
  </si>
  <si>
    <t>240</t>
  </si>
  <si>
    <t>766622861</t>
  </si>
  <si>
    <t>Vyvěšení nebo zavěšení křídel dřevěných nebo plastových okenních do 1,5 m2</t>
  </si>
  <si>
    <t>430583969</t>
  </si>
  <si>
    <t>"viz výkres D.1.1.06" (2*2)+(3*8)</t>
  </si>
  <si>
    <t>"viz výkres D.1.1.07" (1*24)+(2*15)</t>
  </si>
  <si>
    <t>"viz výkres D.1.1.08" (1*8)+(2*3)</t>
  </si>
  <si>
    <t>"viz výkres D.1.1.09" (2*2)+(3*22)</t>
  </si>
  <si>
    <t>241</t>
  </si>
  <si>
    <t>7666294</t>
  </si>
  <si>
    <t>Dodávka a montáž tepelně izolačních hranolů - systémové provedení předsazené montáže oken</t>
  </si>
  <si>
    <t>-1429541715</t>
  </si>
  <si>
    <t>(2,18+2,18+1,50+1,50)*16</t>
  </si>
  <si>
    <t>(0,80+0,80+1,46+1,46)*16</t>
  </si>
  <si>
    <t>(1,45+1,45+1,15+1,15)*8</t>
  </si>
  <si>
    <t>(2,18+2,18+1,50+1,50)*15</t>
  </si>
  <si>
    <t>(1,45+1,45+1,75+1,75)*4</t>
  </si>
  <si>
    <t>"balkón. dveře na balkón" (1,45+1,45+2,30+2,30)</t>
  </si>
  <si>
    <t>"dveře vchodové" (1,55+1,55+2,20+2,20)*4</t>
  </si>
  <si>
    <t>242</t>
  </si>
  <si>
    <t>766629415</t>
  </si>
  <si>
    <t>Příplatek k montáži oken rovné ostění fólie připojovací spára do 65 mm</t>
  </si>
  <si>
    <t>-880014792</t>
  </si>
  <si>
    <t>"dveře vchodové" (1,45+1,45+2,20+2,20)*4</t>
  </si>
  <si>
    <t>243</t>
  </si>
  <si>
    <t>7666600</t>
  </si>
  <si>
    <t>Příplatek za úpravu zlepšující tepelný parametr vnitřních dveří s požární odolností (bližší specifikace viz výkres D.1.1)</t>
  </si>
  <si>
    <t>268941115</t>
  </si>
  <si>
    <t>244</t>
  </si>
  <si>
    <t>766660021</t>
  </si>
  <si>
    <t>Montáž dveřních křídel otvíravých 1křídlových š do 0,8 m požárních do ocelové zárubně</t>
  </si>
  <si>
    <t>-635398144</t>
  </si>
  <si>
    <t>245</t>
  </si>
  <si>
    <t>611656100</t>
  </si>
  <si>
    <t>790126312</t>
  </si>
  <si>
    <t>246</t>
  </si>
  <si>
    <t>766660022</t>
  </si>
  <si>
    <t>Montáž dveřních křídel otvíravých 1křídlových š přes 0,8 m požárních do ocelové zárubně</t>
  </si>
  <si>
    <t>1335295185</t>
  </si>
  <si>
    <t>"viz výkres D.1.1.04" 4</t>
  </si>
  <si>
    <t>247</t>
  </si>
  <si>
    <t>611656110</t>
  </si>
  <si>
    <t>518816585</t>
  </si>
  <si>
    <t>248</t>
  </si>
  <si>
    <t>766660717</t>
  </si>
  <si>
    <t>Montáž dveřních křídel samozavírače na ocelovou zárubeň</t>
  </si>
  <si>
    <t>1174566740</t>
  </si>
  <si>
    <t>"viz výkres D.1.1.04" 4+1</t>
  </si>
  <si>
    <t>249</t>
  </si>
  <si>
    <t>54917260X</t>
  </si>
  <si>
    <t xml:space="preserve">samozavírač protipožárních dveří </t>
  </si>
  <si>
    <t>1471356317</t>
  </si>
  <si>
    <t>250</t>
  </si>
  <si>
    <t>76666072</t>
  </si>
  <si>
    <t>Montáž dveřního kování - klika/klika</t>
  </si>
  <si>
    <t>-1343882046</t>
  </si>
  <si>
    <t>251</t>
  </si>
  <si>
    <t>549146200</t>
  </si>
  <si>
    <t>klika včetně rozet a montážního materiálu nerez</t>
  </si>
  <si>
    <t>1520981217</t>
  </si>
  <si>
    <t>252</t>
  </si>
  <si>
    <t>766660722</t>
  </si>
  <si>
    <t>Montáž dveřního kování - zámku</t>
  </si>
  <si>
    <t>-468920054</t>
  </si>
  <si>
    <t>253</t>
  </si>
  <si>
    <t>549641100</t>
  </si>
  <si>
    <t>vložka zámková cylindrická oboustranná FAB</t>
  </si>
  <si>
    <t>-433230916</t>
  </si>
  <si>
    <t>254</t>
  </si>
  <si>
    <t>766691510</t>
  </si>
  <si>
    <t>Montáž těsnění oken a balkónových dveří polyuretanovou páskou</t>
  </si>
  <si>
    <t>358395230</t>
  </si>
  <si>
    <t>"viz výkres D.1.1"</t>
  </si>
  <si>
    <t>"těsnění do vstupních dveří do bytů" 16*5</t>
  </si>
  <si>
    <t>255</t>
  </si>
  <si>
    <t>2861815</t>
  </si>
  <si>
    <t>páska těsnící do vchodových dveří</t>
  </si>
  <si>
    <t>-1417365382</t>
  </si>
  <si>
    <t>80*1,02 'Přepočtené koeficientem množství</t>
  </si>
  <si>
    <t>256</t>
  </si>
  <si>
    <t>766691914</t>
  </si>
  <si>
    <t>Vyvěšení nebo zavěšení dřevěných křídel dveří pl do 2 m2</t>
  </si>
  <si>
    <t>-1599267080</t>
  </si>
  <si>
    <t>257</t>
  </si>
  <si>
    <t>766694121</t>
  </si>
  <si>
    <t>Montáž parapetních desek dřevěných nebo plastových šířky přes 30 cm délky do 1,0 m</t>
  </si>
  <si>
    <t>994025414</t>
  </si>
  <si>
    <t>"viz výkres D.1.1.02" 16</t>
  </si>
  <si>
    <t>"viz výkres D.1.1.03" 16</t>
  </si>
  <si>
    <t>258</t>
  </si>
  <si>
    <t>766694122</t>
  </si>
  <si>
    <t>Montáž parapetních dřevěných nebo plastových šířky přes 30 cm délky do 1,6 m</t>
  </si>
  <si>
    <t>-1294056370</t>
  </si>
  <si>
    <t>"viz výkres D.1.1.03" 8+4</t>
  </si>
  <si>
    <t>259</t>
  </si>
  <si>
    <t>766694123</t>
  </si>
  <si>
    <t>Montáž parapetních dřevěných nebo plastových šířky přes 30 cm délky do 2,6 m</t>
  </si>
  <si>
    <t>1802210739</t>
  </si>
  <si>
    <t>"viz výkres D.1.1.03" 15</t>
  </si>
  <si>
    <t>260</t>
  </si>
  <si>
    <t>607941070</t>
  </si>
  <si>
    <t>deska parapetní dřevotřísková vnitřní 0,5 x 1 m</t>
  </si>
  <si>
    <t>-1055398455</t>
  </si>
  <si>
    <t>113,88*1,05 'Přepočtené koeficientem množství</t>
  </si>
  <si>
    <t>261</t>
  </si>
  <si>
    <t>998766102</t>
  </si>
  <si>
    <t>Přesun hmot tonážní pro konstrukce truhlářské v objektech v do 12 m</t>
  </si>
  <si>
    <t>1494450880</t>
  </si>
  <si>
    <t>767</t>
  </si>
  <si>
    <t>Konstrukce zámečnické</t>
  </si>
  <si>
    <t>262</t>
  </si>
  <si>
    <t>76716181</t>
  </si>
  <si>
    <t>Demontáž nevyužívaných rozvodů na fasádě</t>
  </si>
  <si>
    <t>-1050567161</t>
  </si>
  <si>
    <t>263</t>
  </si>
  <si>
    <t>767161813</t>
  </si>
  <si>
    <t>Demontáž zábradlí rovného nerozebíratelného hmotnosti 1m zábradlí do 20 kg</t>
  </si>
  <si>
    <t>-1404905508</t>
  </si>
  <si>
    <t>"balkón" 1,50</t>
  </si>
  <si>
    <t>264</t>
  </si>
  <si>
    <t>76716182</t>
  </si>
  <si>
    <t>Demontáž a opětovná montáž fasádních štítků s označenám ulic a čísel popisných</t>
  </si>
  <si>
    <t>-1160942149</t>
  </si>
  <si>
    <t>265</t>
  </si>
  <si>
    <t>76716183</t>
  </si>
  <si>
    <t>Demontáž fasádních větracích mřížek a konzol pro vlajky</t>
  </si>
  <si>
    <t>-235134965</t>
  </si>
  <si>
    <t>266</t>
  </si>
  <si>
    <t>76716184</t>
  </si>
  <si>
    <t>Demontáž a opětovná montáž (na úroveň nového zateplení) zvonků a krabiček s telefonním vedením</t>
  </si>
  <si>
    <t>354800595</t>
  </si>
  <si>
    <t>267</t>
  </si>
  <si>
    <t>76716185</t>
  </si>
  <si>
    <t>Demontáž a přemístění lapače střešních splavenin včetně potřebné úpravy vedení ležaté dešťové kanalizace</t>
  </si>
  <si>
    <t>-520369740</t>
  </si>
  <si>
    <t>268</t>
  </si>
  <si>
    <t>76716186</t>
  </si>
  <si>
    <t>Přemístěných stávajících satelitů z fasády na společné nástřešní tyče včetně přívodních kabelů</t>
  </si>
  <si>
    <t>407937483</t>
  </si>
  <si>
    <t>269</t>
  </si>
  <si>
    <t>76716187</t>
  </si>
  <si>
    <t>Dodávka a montáž venkovního čístícího škrabáku 400x600 mm vsazeného do systémové vany z polymerbetonu</t>
  </si>
  <si>
    <t>-605782646</t>
  </si>
  <si>
    <t>"viz výkres D.1.1.36" 3</t>
  </si>
  <si>
    <t>270</t>
  </si>
  <si>
    <t>76716188</t>
  </si>
  <si>
    <t>Dodávka a montáž nerezových dvířek  600x600 mm včetně rámečku na šířku zateplení</t>
  </si>
  <si>
    <t>87898235</t>
  </si>
  <si>
    <t>"plynová skříň" 1</t>
  </si>
  <si>
    <t>"elektro skříň, telefon" 7</t>
  </si>
  <si>
    <t>271</t>
  </si>
  <si>
    <t>76716189</t>
  </si>
  <si>
    <t>Dodávka a montáž nerezových dvířek  1300x500 mm včetně rámečku na šířku zateplení</t>
  </si>
  <si>
    <t>-1538618858</t>
  </si>
  <si>
    <t>"elektro skříň" 2</t>
  </si>
  <si>
    <t>272</t>
  </si>
  <si>
    <t>76781261</t>
  </si>
  <si>
    <t>Dodávka a montáž ocelové markýzy nad vstupem, k-ce nýtovaná pásovina, včetně kotvení a povrchové úpravy žárovým zinkováním - bližší specifikace viz výkres D.1.1.41</t>
  </si>
  <si>
    <t>-1634419178</t>
  </si>
  <si>
    <t>273</t>
  </si>
  <si>
    <t>76781263</t>
  </si>
  <si>
    <t>Dodávka a montáž ocelového balkónu se zábradlím (částečně se použije původní) včetně kotvení a povrchové úpravy žárovým zinkováním - bližší specifikace viz výkres D.1.1.40, D1.1.1.41</t>
  </si>
  <si>
    <t>-491630075</t>
  </si>
  <si>
    <t>274</t>
  </si>
  <si>
    <t>76781265</t>
  </si>
  <si>
    <t xml:space="preserve">Příplatek k montáži ocelových k-cí za kotvení s omezenín tepelných mostů - viz výkres D.1.1 </t>
  </si>
  <si>
    <t>1124190569</t>
  </si>
  <si>
    <t>275</t>
  </si>
  <si>
    <t>76781266</t>
  </si>
  <si>
    <t>Dodávka a montáž Netopýří budka do zateplení 420/500/100 mm</t>
  </si>
  <si>
    <t>-267021869</t>
  </si>
  <si>
    <t>276</t>
  </si>
  <si>
    <t>998767102</t>
  </si>
  <si>
    <t>Přesun hmot tonážní pro zámečnické konstrukce v objektech v do 12 m</t>
  </si>
  <si>
    <t>1887622071</t>
  </si>
  <si>
    <t>771</t>
  </si>
  <si>
    <t>Podlahy z dlaždic</t>
  </si>
  <si>
    <t>277</t>
  </si>
  <si>
    <t>771474113</t>
  </si>
  <si>
    <t>Montáž soklíků z dlaždic keramických rovných flexibilní lepidlo v do 120 mm</t>
  </si>
  <si>
    <t>-1822182779</t>
  </si>
  <si>
    <t>"viz výkres D.1.1.37" 1,50+1,50+2,36-0,85</t>
  </si>
  <si>
    <t>278</t>
  </si>
  <si>
    <t>771574113</t>
  </si>
  <si>
    <t>Montáž podlah keramických režných hladkých lepených flexibilním lepidlem do 12 ks/m2</t>
  </si>
  <si>
    <t>-2108500606</t>
  </si>
  <si>
    <t>"viz výkres D.1.1.37" (2,36*1,15)+(1,00*0,30)+(0,90*0,90)+((0,90+0,90+0,90)*0,30)</t>
  </si>
  <si>
    <t>279</t>
  </si>
  <si>
    <t>597614080</t>
  </si>
  <si>
    <t>dlaždice keramické slinuté neglazované mrazuvzdorné 29,8 x 29,8 x 0,9 cm</t>
  </si>
  <si>
    <t>1146159075</t>
  </si>
  <si>
    <t>"množství převzato z položky č. 771474113" 4,51*0,10*1,20</t>
  </si>
  <si>
    <t>"množství převzato z položky č. 771574113" 4,634</t>
  </si>
  <si>
    <t>5,175*1,15 'Přepočtené koeficientem množství</t>
  </si>
  <si>
    <t>280</t>
  </si>
  <si>
    <t>771591111</t>
  </si>
  <si>
    <t>Podlahy penetrace podkladu</t>
  </si>
  <si>
    <t>-1556093951</t>
  </si>
  <si>
    <t>"množství převzato z položky č. 771474113" 4,51*0,10</t>
  </si>
  <si>
    <t>281</t>
  </si>
  <si>
    <t>771591115</t>
  </si>
  <si>
    <t>Podlahy spárování silikonem</t>
  </si>
  <si>
    <t>-1751705066</t>
  </si>
  <si>
    <t>"viz výkres D.1.1.37" (1,50+1,50+2,36-0,85)+(0,90+0,90+0,90)</t>
  </si>
  <si>
    <t>282</t>
  </si>
  <si>
    <t>771591172</t>
  </si>
  <si>
    <t>Montáž profilu pro schodové hrany</t>
  </si>
  <si>
    <t>1146348903</t>
  </si>
  <si>
    <t>"viz výkres D.1.1.37" 0,90+0,90+0,90</t>
  </si>
  <si>
    <t>283</t>
  </si>
  <si>
    <t>590541460</t>
  </si>
  <si>
    <t>profil schodový, ušlechtilá ocel V2A, R 10 V 6, TE 160/100 (16 x 1000 mm)</t>
  </si>
  <si>
    <t>1565689591</t>
  </si>
  <si>
    <t>2,7*1,128 'Přepočtené koeficientem množství</t>
  </si>
  <si>
    <t>284</t>
  </si>
  <si>
    <t>998771102</t>
  </si>
  <si>
    <t>Přesun hmot tonážní pro podlahy z dlaždic v objektech v do 12 m</t>
  </si>
  <si>
    <t>-123013307</t>
  </si>
  <si>
    <t>783</t>
  </si>
  <si>
    <t>Dokončovací práce - nátěry</t>
  </si>
  <si>
    <t>285</t>
  </si>
  <si>
    <t>783301311</t>
  </si>
  <si>
    <t>Odmaštění zámečnických konstrukcí vodou ředitelným odmašťovačem</t>
  </si>
  <si>
    <t>1318900010</t>
  </si>
  <si>
    <t xml:space="preserve">"ocelové zárubně" </t>
  </si>
  <si>
    <t>"viz výkres D.1.1.01" 8*5,00*0,25</t>
  </si>
  <si>
    <t>"viz výkres D.1.1.04" 5*5,00*0,25</t>
  </si>
  <si>
    <t>286</t>
  </si>
  <si>
    <t>783314203</t>
  </si>
  <si>
    <t>Základní antikorozní jednonásobný syntetický samozákladující nátěr zámečnických konstrukcí</t>
  </si>
  <si>
    <t>109290997</t>
  </si>
  <si>
    <t>287</t>
  </si>
  <si>
    <t>783317105</t>
  </si>
  <si>
    <t>Krycí jednonásobný syntetický samozákladující nátěr zámečnických konstrukcí</t>
  </si>
  <si>
    <t>1600435241</t>
  </si>
  <si>
    <t>288</t>
  </si>
  <si>
    <t>783813111</t>
  </si>
  <si>
    <t>Penetrační syntetický nátěr hladkých povrchů z desek na bázi dřeva</t>
  </si>
  <si>
    <t>-940322735</t>
  </si>
  <si>
    <t>289</t>
  </si>
  <si>
    <t>783817401</t>
  </si>
  <si>
    <t>Krycí dvojnásobný syntetický nátěr hladkých betonových povrchů</t>
  </si>
  <si>
    <t>306478320</t>
  </si>
  <si>
    <t>784</t>
  </si>
  <si>
    <t>Dokončovací práce - malby a tapety</t>
  </si>
  <si>
    <t>290</t>
  </si>
  <si>
    <t>784181101</t>
  </si>
  <si>
    <t>Základní akrylátová jednonásobná penetrace podkladu v místnostech výšky do 3,80m</t>
  </si>
  <si>
    <t>-1668728947</t>
  </si>
  <si>
    <t>291</t>
  </si>
  <si>
    <t>784221101</t>
  </si>
  <si>
    <t>Dvojnásobné bílé malby  ze směsí za sucha dobře otěruvzdorných v místnostech do 3,80 m</t>
  </si>
  <si>
    <t>-1188051400</t>
  </si>
  <si>
    <t>HZS</t>
  </si>
  <si>
    <t>Hodinové zúčtovací sazby</t>
  </si>
  <si>
    <t>292</t>
  </si>
  <si>
    <t>HZS1291</t>
  </si>
  <si>
    <t>Hodinová zúčtovací sazba pomocný stavební dělník</t>
  </si>
  <si>
    <t>hod</t>
  </si>
  <si>
    <t>512</t>
  </si>
  <si>
    <t>1771720942</t>
  </si>
  <si>
    <t>"vyklizení půdy" 40,00</t>
  </si>
  <si>
    <t>293</t>
  </si>
  <si>
    <t>HZS4212</t>
  </si>
  <si>
    <t>Hodinová zúčtovací sazba revizní technik specialista</t>
  </si>
  <si>
    <t>-1676361301</t>
  </si>
  <si>
    <t>"revize hromosvodu" 10</t>
  </si>
  <si>
    <t>VRN</t>
  </si>
  <si>
    <t>Vedlejší rozpočtové náklady</t>
  </si>
  <si>
    <t>VRN1</t>
  </si>
  <si>
    <t>Průzkumné, geodetické a projektové práce</t>
  </si>
  <si>
    <t>294</t>
  </si>
  <si>
    <t>011503000</t>
  </si>
  <si>
    <t>Výtahová zkouška pro kotvení KZS</t>
  </si>
  <si>
    <t>Kč</t>
  </si>
  <si>
    <t>1024</t>
  </si>
  <si>
    <t>-1944682305</t>
  </si>
  <si>
    <t>295</t>
  </si>
  <si>
    <t>013254000</t>
  </si>
  <si>
    <t>Dokumentace skutečného provedení stavby</t>
  </si>
  <si>
    <t>-1785710202</t>
  </si>
  <si>
    <t>VRN3</t>
  </si>
  <si>
    <t>Zařízení staveniště</t>
  </si>
  <si>
    <t>296</t>
  </si>
  <si>
    <t>030001000</t>
  </si>
  <si>
    <t>-303734380</t>
  </si>
  <si>
    <t>VRN4</t>
  </si>
  <si>
    <t>Inženýrská činnost</t>
  </si>
  <si>
    <t>297</t>
  </si>
  <si>
    <t>042503000</t>
  </si>
  <si>
    <t>Plán BOZP na staveništi</t>
  </si>
  <si>
    <t>-1525293622</t>
  </si>
  <si>
    <t>298</t>
  </si>
  <si>
    <t>045203000</t>
  </si>
  <si>
    <t>Kompletační činnost</t>
  </si>
  <si>
    <t>-1100235430</t>
  </si>
  <si>
    <t>299</t>
  </si>
  <si>
    <t>VRN6</t>
  </si>
  <si>
    <t>Územní vlivy</t>
  </si>
  <si>
    <t>300</t>
  </si>
  <si>
    <t>06310300</t>
  </si>
  <si>
    <t>Biologický dohled stavby - opatření na ochranu hnízdišť rorýsů a úkrytů netopýrů</t>
  </si>
  <si>
    <t>-773590614</t>
  </si>
  <si>
    <t>VRN7</t>
  </si>
  <si>
    <t>Provozní vlivy</t>
  </si>
  <si>
    <t>301</t>
  </si>
  <si>
    <t>071103000</t>
  </si>
  <si>
    <t>Provoz investora</t>
  </si>
  <si>
    <t>-716656083</t>
  </si>
  <si>
    <t>REKAPITULACE NÁKLADŮ STAVBY</t>
  </si>
  <si>
    <t>Zadavatel: Obec Milín, ul. 11. května č.p. 27, 262 31 Milín</t>
  </si>
  <si>
    <t>STAVEBNÍ OBJEKTY</t>
  </si>
  <si>
    <t>Stavební úpravy BD Milín - blok M, Medvídků č.p. 222, 223, 224</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</si>
  <si>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</si>
  <si>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</si>
  <si>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</si>
  <si>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</si>
  <si>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</si>
  <si>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</si>
  <si>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</si>
  <si>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</si>
  <si>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</si>
  <si>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</si>
  <si>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</si>
  <si>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</si>
  <si>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</si>
  <si>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A, Nádražní č.p. 201 - 204</t>
  </si>
  <si>
    <t>{d93f5342-ad59-4c1c-ad1d-ce6d5ff9fda2}</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</si>
  <si>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</si>
  <si>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</si>
  <si>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</si>
  <si>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</si>
  <si>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</si>
  <si>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</si>
  <si>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</si>
  <si>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</si>
  <si>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</si>
  <si>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</si>
  <si>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</si>
  <si>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</si>
  <si>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</si>
  <si>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</si>
  <si>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-27910118</t>
  </si>
  <si>
    <t xml:space="preserve">"zateplení podstřešní římsy" </t>
  </si>
  <si>
    <t>(32,35+3,25+17,30+10,60+16,40+3,25+29,20+16,55+10,40+17,30+6,50+9,75)*0,60</t>
  </si>
  <si>
    <t>1421013045</t>
  </si>
  <si>
    <t>Tepelná izolace z fenolické pěny na fasádu  40 mm  (1200x400 mm)</t>
  </si>
  <si>
    <t>498739613</t>
  </si>
  <si>
    <t>103,71*1,15 'Přepočtené koeficientem množství</t>
  </si>
  <si>
    <t>9771511</t>
  </si>
  <si>
    <t>Parotěsné zapravení otvorů pro foukanou izolaci</t>
  </si>
  <si>
    <t>1644347482</t>
  </si>
  <si>
    <t xml:space="preserve">"otvory pro foukanou izolaci prefa římsy" </t>
  </si>
  <si>
    <t>((32,35+3,25+17,30+10,60+16,40+3,25+29,20+16,55+10,40+17,30+6,50+9,75)/5)+0,43</t>
  </si>
  <si>
    <t>977151118</t>
  </si>
  <si>
    <t>Jádrové vrty diamantovými korunkami do D 100 mm do stavebních materiálů</t>
  </si>
  <si>
    <t>CS ÚRS 2019 01</t>
  </si>
  <si>
    <t>861897211</t>
  </si>
  <si>
    <t>((32,35+3,25+17,30+10,60+16,40+3,25+29,20+16,55+10,40+17,30+6,50+9,75)/5)*0,08</t>
  </si>
  <si>
    <t>173,082*11 'Přepočtené koeficientem množství</t>
  </si>
  <si>
    <t>"oddíl HSV" 171,911-9,593</t>
  </si>
  <si>
    <t>"oddíl PSV" 9,593</t>
  </si>
  <si>
    <t>713134113</t>
  </si>
  <si>
    <t>Tepelná foukaná izolace celulózová vlákna stěn tl do 250 mm</t>
  </si>
  <si>
    <t>1097234887</t>
  </si>
  <si>
    <t>(32,35+3,25+17,30+10,60+16,40+3,25+29,20+16,55+10,40+17,30+6,50+9,75)*0,30*0,55</t>
  </si>
  <si>
    <t>15,75*1,1 'Přepočtené koeficientem množství</t>
  </si>
  <si>
    <t>762332921</t>
  </si>
  <si>
    <t>Doplnění části střešní vazby z hranolů průřezové plochy do 120 cm2 včetně materiálu</t>
  </si>
  <si>
    <t>-1614299885</t>
  </si>
  <si>
    <t>"doplnění střešního námětu ze střešních latí" (32,35+3,25+17,30+10,60+16,40+3,25+29,20+16,55+10,40+17,30+6,50+9,75)*2,50</t>
  </si>
  <si>
    <t>762341270</t>
  </si>
  <si>
    <t>Montáž bednění střech rovných a šikmých sklonu do 60° z desek dřevotřískových na sraz - montáž mezi krokve včetně nosné k-ce</t>
  </si>
  <si>
    <t>-997540170</t>
  </si>
  <si>
    <t>3010505930</t>
  </si>
  <si>
    <t>Dřevovláknitá deska difuzně otevřená deska EGGER DHF tl.15 mm 2500x675 mm</t>
  </si>
  <si>
    <t>-68932588</t>
  </si>
  <si>
    <t>"viz výkres D.1.1.33 - střešní římsa" ((32,35+3,25+17,30+10,60+16,40+3,25+29,20+16,55+10,40+17,30+6,50+9,75)*1,40)/(0,675*2,50)</t>
  </si>
  <si>
    <t>143,401*1,15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</si>
  <si>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</si>
  <si>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</si>
  <si>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</si>
  <si>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389535615</t>
  </si>
  <si>
    <t>"viz výkres D.1.1.33 - střešní římsa" (32,35+3,25+17,30+10,60+16,40+3,25+29,20+16,55+10,40+17,30+6,50+9,75)</t>
  </si>
  <si>
    <t>okno plastové dvoukřídlové 1xotvíravé + 1xotvíravé a sklopné 1180 x 600 mm, zasklení izolačním dvojsklem Uw=1,1 W/m2K, barva bílá/bílá</t>
  </si>
  <si>
    <t>okno plastové dvoukřídlové 1xotvíravé + 1xotvíravé a sklopné, 1270 x 600 mm, zasklení izolačním dvojsklem Uw=1,1 W/m2K, barva bílá/bílá</t>
  </si>
  <si>
    <t>okno plastové jednokřídlé otvíravé a sklopné, 570 x 540 mm, zasklení izolačním dvojsklem Uw=1,1 W/m2K, barva bílá/bílá</t>
  </si>
  <si>
    <t>okno plastové jednokřídlé otvíravé a sklopné, 880 x 600 mm, zasklení izolačním dvojsklem Uw=1,1 W/m2K, barva bílá/bílá</t>
  </si>
  <si>
    <t>61140031</t>
  </si>
  <si>
    <t>okno plastové dvoukřídlové 1320x1150 mm, 1x otvíravé a sklopné + 1xotvíravé, zasklení izolačním dvojsklem Uw=1,1 W/m2K, barva bílá/bílá</t>
  </si>
  <si>
    <t>521998555</t>
  </si>
  <si>
    <t>"č.p. 201" 1</t>
  </si>
  <si>
    <t>"č.p. 203" 1</t>
  </si>
  <si>
    <t>61140032</t>
  </si>
  <si>
    <t>okno plastové dvoukřídlové 1140x1300 mm, 1x otvíravé a sklopné + 1xotvíravé, zasklení izolačním dvojsklem Uw=1,1 W/m2K, barva bílá/bílá</t>
  </si>
  <si>
    <t>1113712778</t>
  </si>
  <si>
    <t>"č.p. 204" 1</t>
  </si>
  <si>
    <t>61140033</t>
  </si>
  <si>
    <t>okno plastové dvoukřídlové se středovým distančním sloupkem, 1400x1480 mm, 2xotvíravé a sklopné, zasklení izolačním dvojsklem Uw=1,1 W/m2K, barva bílá/bílá</t>
  </si>
  <si>
    <t>-1484295304</t>
  </si>
  <si>
    <t>61140034</t>
  </si>
  <si>
    <t>okno plastové trojkřídlové 2100x1500 mm, 1x otvíravé a sklopné + 1xotvíravé, zasklení izolačním dvojsklem Uw=1,1 W/m2K, barva bílá/bílá</t>
  </si>
  <si>
    <t>-1163825848</t>
  </si>
  <si>
    <t>"č.p. 201" 2</t>
  </si>
  <si>
    <t>"č.p. 203" 2</t>
  </si>
  <si>
    <t>dveře vnitřní požárně odolné, odolnost EI (EW) 30 D3, 1křídlové 70, 80 x 197 cm</t>
  </si>
  <si>
    <t>dveře vnitřní požárně odolné, odolnost EI (EW) 30 D3, 1křídlové 90 x 197 cm</t>
  </si>
  <si>
    <t>766660451</t>
  </si>
  <si>
    <t>Montáž vchodových dveří 2křídlových bez nadsvětlíku do zdiva</t>
  </si>
  <si>
    <t>-1200591617</t>
  </si>
  <si>
    <t>"viz výkres D.1.1.02" 4</t>
  </si>
  <si>
    <t>76668182</t>
  </si>
  <si>
    <t>Demontáž plastových vstupních 2křídl. dveří včetně zárubní k opětovnému použití</t>
  </si>
  <si>
    <t>-1908622436</t>
  </si>
  <si>
    <t>"viz výkres D.1.1.02" 1,45*2,20*4</t>
  </si>
  <si>
    <t>302</t>
  </si>
  <si>
    <t>303</t>
  </si>
  <si>
    <t>304</t>
  </si>
  <si>
    <t>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</si>
</sst>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E4043DE5-BB6D-4BC0-9A50-86CB297DDD8B}"/>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87F2CC4E-D157-499A-A458-736E37136E54}"/>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6%20-%20Stavebn&#237;%20&#250;pravy%20BD%20Mil&#237;n%20-%20blok%20A,%20N&#225;dra&#382;n&#237;%20&#269;.p.%20201%20-%20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tabSelected="1" view="pageBreakPreview" topLeftCell="A7" zoomScaleNormal="100" zoomScaleSheetLayoutView="100" workbookViewId="0">
      <selection activeCell="E33" sqref="E33"/>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1721</v>
      </c>
      <c r="B1" s="209"/>
      <c r="C1" s="209"/>
      <c r="D1" s="209"/>
      <c r="E1" s="209"/>
    </row>
    <row r="2" spans="1:5" s="1" customFormat="1" ht="15.75" customHeight="1" x14ac:dyDescent="0.25">
      <c r="A2" s="2"/>
      <c r="B2" s="3"/>
      <c r="C2" s="3"/>
      <c r="D2" s="3"/>
      <c r="E2" s="3"/>
    </row>
    <row r="3" spans="1:5" s="1" customFormat="1" ht="19.5" customHeight="1" x14ac:dyDescent="0.25">
      <c r="A3" s="210" t="s">
        <v>1738</v>
      </c>
      <c r="B3" s="211"/>
      <c r="C3" s="211"/>
      <c r="D3" s="212"/>
      <c r="E3" s="212"/>
    </row>
    <row r="4" spans="1:5" s="1" customFormat="1" ht="15.6" x14ac:dyDescent="0.3">
      <c r="A4" s="4"/>
      <c r="B4" s="5"/>
      <c r="C4" s="6"/>
      <c r="D4" s="6"/>
      <c r="E4" s="6"/>
    </row>
    <row r="5" spans="1:5" s="1" customFormat="1" ht="17.25" customHeight="1" x14ac:dyDescent="0.25">
      <c r="A5" s="210" t="s">
        <v>1722</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1723</v>
      </c>
      <c r="B8" s="9"/>
      <c r="C8" s="10"/>
      <c r="D8" s="10"/>
      <c r="E8" s="11"/>
    </row>
    <row r="9" spans="1:5" s="1" customFormat="1" ht="15.6" x14ac:dyDescent="0.3">
      <c r="A9" s="12" t="s">
        <v>1724</v>
      </c>
      <c r="B9" s="13"/>
      <c r="C9" s="14"/>
      <c r="D9" s="14"/>
      <c r="E9" s="15">
        <f>SUM(C10:C10)</f>
        <v>0</v>
      </c>
    </row>
    <row r="10" spans="1:5" s="1" customFormat="1" ht="15.75" customHeight="1" x14ac:dyDescent="0.25">
      <c r="A10" s="16" t="s">
        <v>37</v>
      </c>
      <c r="B10" s="17"/>
      <c r="C10" s="18">
        <f>SUM('1 - Architektonicko-stave...'!J30)</f>
        <v>0</v>
      </c>
      <c r="D10" s="19"/>
      <c r="E10" s="20"/>
    </row>
    <row r="11" spans="1:5" s="1" customFormat="1" ht="16.2" thickBot="1" x14ac:dyDescent="0.35">
      <c r="A11" s="21"/>
      <c r="B11" s="22"/>
      <c r="C11" s="23"/>
      <c r="D11" s="23"/>
      <c r="E11" s="24"/>
    </row>
    <row r="12" spans="1:5" s="1" customFormat="1" ht="15.6" x14ac:dyDescent="0.3">
      <c r="A12" s="25" t="s">
        <v>1725</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1726</v>
      </c>
      <c r="B15" s="17"/>
      <c r="C15" s="19"/>
      <c r="D15" s="19"/>
      <c r="E15" s="24">
        <f>SUM(E12)</f>
        <v>0</v>
      </c>
    </row>
    <row r="16" spans="1:5" s="31" customFormat="1" ht="15" x14ac:dyDescent="0.25">
      <c r="A16" s="30" t="s">
        <v>1727</v>
      </c>
      <c r="B16" s="17"/>
      <c r="C16" s="19"/>
      <c r="D16" s="19"/>
      <c r="E16" s="20">
        <f>SUM(E15*0.21)</f>
        <v>0</v>
      </c>
    </row>
    <row r="17" spans="1:5" s="31" customFormat="1" ht="15.6" x14ac:dyDescent="0.3">
      <c r="A17" s="21" t="s">
        <v>1728</v>
      </c>
      <c r="B17" s="17"/>
      <c r="C17" s="19"/>
      <c r="D17" s="19"/>
      <c r="E17" s="24">
        <f>SUM(E15:E16)</f>
        <v>0</v>
      </c>
    </row>
    <row r="18" spans="1:5" s="31" customFormat="1" ht="15.6" x14ac:dyDescent="0.3">
      <c r="A18" s="32"/>
      <c r="B18" s="33"/>
      <c r="C18" s="34"/>
      <c r="D18" s="34"/>
      <c r="E18" s="35"/>
    </row>
    <row r="19" spans="1:5" s="31" customFormat="1" ht="15.6" x14ac:dyDescent="0.3">
      <c r="A19" s="36" t="s">
        <v>1729</v>
      </c>
      <c r="B19" s="33"/>
      <c r="C19" s="34"/>
      <c r="D19" s="34"/>
      <c r="E19" s="35"/>
    </row>
    <row r="20" spans="1:5" s="31" customFormat="1" ht="15" x14ac:dyDescent="0.25">
      <c r="A20" s="1"/>
      <c r="B20" s="5"/>
      <c r="C20" s="6"/>
      <c r="D20" s="6"/>
      <c r="E20" s="37"/>
    </row>
    <row r="21" spans="1:5" s="31" customFormat="1" ht="15" x14ac:dyDescent="0.25">
      <c r="A21" s="38" t="s">
        <v>1730</v>
      </c>
      <c r="B21" s="39"/>
      <c r="C21" s="40"/>
      <c r="D21" s="40"/>
      <c r="E21" s="41"/>
    </row>
    <row r="22" spans="1:5" s="31" customFormat="1" ht="15" x14ac:dyDescent="0.25">
      <c r="A22" s="42" t="s">
        <v>1731</v>
      </c>
      <c r="B22" s="39"/>
      <c r="C22" s="40"/>
      <c r="D22" s="40"/>
      <c r="E22" s="41">
        <f>SUM(E12-E27-E32)</f>
        <v>0</v>
      </c>
    </row>
    <row r="23" spans="1:5" s="31" customFormat="1" ht="15" x14ac:dyDescent="0.25">
      <c r="A23" s="42" t="s">
        <v>1732</v>
      </c>
      <c r="B23" s="39"/>
      <c r="C23" s="40"/>
      <c r="D23" s="40"/>
      <c r="E23" s="41">
        <f>SUM(E22*0.21)</f>
        <v>0</v>
      </c>
    </row>
    <row r="24" spans="1:5" s="31" customFormat="1" ht="15" x14ac:dyDescent="0.25">
      <c r="A24" s="42" t="s">
        <v>1733</v>
      </c>
      <c r="B24" s="39"/>
      <c r="C24" s="40"/>
      <c r="D24" s="40"/>
      <c r="E24" s="41">
        <f>SUM(E22:E23)</f>
        <v>0</v>
      </c>
    </row>
    <row r="25" spans="1:5" s="31" customFormat="1" ht="15" x14ac:dyDescent="0.25">
      <c r="A25" s="43"/>
      <c r="B25" s="44"/>
      <c r="C25" s="45"/>
      <c r="D25" s="45"/>
      <c r="E25" s="46"/>
    </row>
    <row r="26" spans="1:5" s="31" customFormat="1" ht="15" x14ac:dyDescent="0.25">
      <c r="A26" s="47" t="s">
        <v>1734</v>
      </c>
      <c r="B26" s="48"/>
      <c r="C26" s="49"/>
      <c r="D26" s="49"/>
      <c r="E26" s="50"/>
    </row>
    <row r="27" spans="1:5" s="31" customFormat="1" ht="15" x14ac:dyDescent="0.25">
      <c r="A27" s="51" t="s">
        <v>1731</v>
      </c>
      <c r="B27" s="48"/>
      <c r="C27" s="49"/>
      <c r="D27" s="49"/>
      <c r="E27" s="50">
        <f>SUM('1 - Architektonicko-stave...'!J1180+'1 - Architektonicko-stave...'!J1184+'1 - Architektonicko-stave...'!J1185+'1 - Architektonicko-stave...'!J1189+'1 - Architektonicko-stave...'!J1190)</f>
        <v>0</v>
      </c>
    </row>
    <row r="28" spans="1:5" s="31" customFormat="1" ht="15" x14ac:dyDescent="0.25">
      <c r="A28" s="51" t="s">
        <v>1732</v>
      </c>
      <c r="B28" s="48"/>
      <c r="C28" s="49"/>
      <c r="D28" s="49"/>
      <c r="E28" s="50">
        <f>SUM(E27*0.21)</f>
        <v>0</v>
      </c>
    </row>
    <row r="29" spans="1:5" s="31" customFormat="1" ht="15" x14ac:dyDescent="0.25">
      <c r="A29" s="51" t="s">
        <v>1733</v>
      </c>
      <c r="B29" s="48"/>
      <c r="C29" s="49"/>
      <c r="D29" s="49"/>
      <c r="E29" s="50">
        <f>SUM(E27:E28)</f>
        <v>0</v>
      </c>
    </row>
    <row r="30" spans="1:5" s="31" customFormat="1" ht="15" x14ac:dyDescent="0.25">
      <c r="A30" s="43"/>
      <c r="B30" s="44"/>
      <c r="C30" s="45"/>
      <c r="D30" s="45"/>
      <c r="E30" s="46"/>
    </row>
    <row r="31" spans="1:5" s="31" customFormat="1" ht="15" x14ac:dyDescent="0.25">
      <c r="A31" s="52" t="s">
        <v>1735</v>
      </c>
      <c r="B31" s="53"/>
      <c r="C31" s="54"/>
      <c r="D31" s="54"/>
      <c r="E31" s="55"/>
    </row>
    <row r="32" spans="1:5" s="31" customFormat="1" ht="15" x14ac:dyDescent="0.25">
      <c r="A32" s="56" t="s">
        <v>1731</v>
      </c>
      <c r="B32" s="53"/>
      <c r="C32" s="54"/>
      <c r="D32" s="54"/>
      <c r="E32" s="55">
        <f>SUM('1 - Architektonicko-stave...'!J226+'1 - Architektonicko-stave...'!J556+'1 - Architektonicko-stave...'!J1095+'1 - Architektonicko-stave...'!J1098+'1 - Architektonicko-stave...'!J1101+'1 - Architektonicko-stave...'!J1104+'1 - Architektonicko-stave...'!J1178+'1 - Architektonicko-stave...'!J1187+'1 - Architektonicko-stave...'!J1192+'1 - Architektonicko-stave...'!J1194)</f>
        <v>0</v>
      </c>
    </row>
    <row r="33" spans="1:5" s="31" customFormat="1" ht="15" x14ac:dyDescent="0.25">
      <c r="A33" s="56" t="s">
        <v>1732</v>
      </c>
      <c r="B33" s="53"/>
      <c r="C33" s="54"/>
      <c r="D33" s="54"/>
      <c r="E33" s="55">
        <f>SUM(E32*0.21)</f>
        <v>0</v>
      </c>
    </row>
    <row r="34" spans="1:5" s="31" customFormat="1" ht="15" x14ac:dyDescent="0.25">
      <c r="A34" s="56" t="s">
        <v>1733</v>
      </c>
      <c r="B34" s="53"/>
      <c r="C34" s="54"/>
      <c r="D34" s="54"/>
      <c r="E34" s="55">
        <f>SUM(E32:E33)</f>
        <v>0</v>
      </c>
    </row>
    <row r="35" spans="1:5" s="31" customFormat="1" ht="15.6" x14ac:dyDescent="0.3">
      <c r="A35" s="32"/>
      <c r="B35" s="33"/>
      <c r="C35" s="34"/>
      <c r="D35" s="34"/>
      <c r="E35" s="35"/>
    </row>
    <row r="36" spans="1:5" s="1" customFormat="1" x14ac:dyDescent="0.25">
      <c r="A36" s="57" t="s">
        <v>1736</v>
      </c>
      <c r="B36" s="5"/>
      <c r="C36" s="6"/>
      <c r="D36" s="6"/>
      <c r="E36" s="58"/>
    </row>
    <row r="37" spans="1:5" s="1" customFormat="1" x14ac:dyDescent="0.25">
      <c r="A37" s="213" t="s">
        <v>1737</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BB77-F2F1-435E-968C-56E982C467EC}">
  <sheetPr>
    <pageSetUpPr fitToPage="1"/>
  </sheetPr>
  <dimension ref="B2:BM1195"/>
  <sheetViews>
    <sheetView showGridLines="0" topLeftCell="A1184" workbookViewId="0">
      <selection activeCell="I1194" sqref="I153:I1194"/>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1739</v>
      </c>
    </row>
    <row r="3" spans="2:46" ht="6.9" customHeight="1" x14ac:dyDescent="0.2">
      <c r="B3" s="73"/>
      <c r="C3" s="74"/>
      <c r="D3" s="74"/>
      <c r="E3" s="74"/>
      <c r="F3" s="74"/>
      <c r="G3" s="74"/>
      <c r="H3" s="74"/>
      <c r="I3" s="74"/>
      <c r="J3" s="74"/>
      <c r="K3" s="74"/>
      <c r="L3" s="75"/>
      <c r="AT3" s="72" t="s">
        <v>38</v>
      </c>
    </row>
    <row r="4" spans="2:46" ht="24.9" customHeight="1" x14ac:dyDescent="0.2">
      <c r="B4" s="75"/>
      <c r="D4" s="76" t="s">
        <v>1740</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39</v>
      </c>
      <c r="L8" s="80"/>
    </row>
    <row r="9" spans="2:46" s="79" customFormat="1" ht="36.9" customHeight="1" x14ac:dyDescent="0.3">
      <c r="B9" s="80"/>
      <c r="E9" s="216" t="s">
        <v>40</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1741</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1742</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ROUND(J151,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ROUND((SUM(BE151:BE1194)),  2)</f>
        <v>0</v>
      </c>
      <c r="I33" s="92">
        <v>0.21</v>
      </c>
      <c r="J33" s="91">
        <f>ROUND(((SUM(BE151:BE1194))*I33),  2)</f>
        <v>0</v>
      </c>
      <c r="L33" s="80"/>
    </row>
    <row r="34" spans="2:12" s="79" customFormat="1" ht="14.4" customHeight="1" x14ac:dyDescent="0.3">
      <c r="B34" s="80"/>
      <c r="E34" s="78" t="s">
        <v>25</v>
      </c>
      <c r="F34" s="91">
        <f>ROUND((SUM(BF151:BF1194)),  2)</f>
        <v>0</v>
      </c>
      <c r="I34" s="92">
        <v>0.15</v>
      </c>
      <c r="J34" s="91">
        <f>ROUND(((SUM(BF151:BF1194))*I34),  2)</f>
        <v>0</v>
      </c>
      <c r="L34" s="80"/>
    </row>
    <row r="35" spans="2:12" s="79" customFormat="1" ht="14.4" hidden="1" customHeight="1" x14ac:dyDescent="0.3">
      <c r="B35" s="80"/>
      <c r="E35" s="78" t="s">
        <v>26</v>
      </c>
      <c r="F35" s="91">
        <f>ROUND((SUM(BG151:BG1194)),  2)</f>
        <v>0</v>
      </c>
      <c r="I35" s="92">
        <v>0.21</v>
      </c>
      <c r="J35" s="91">
        <f>0</f>
        <v>0</v>
      </c>
      <c r="L35" s="80"/>
    </row>
    <row r="36" spans="2:12" s="79" customFormat="1" ht="14.4" hidden="1" customHeight="1" x14ac:dyDescent="0.3">
      <c r="B36" s="80"/>
      <c r="E36" s="78" t="s">
        <v>27</v>
      </c>
      <c r="F36" s="91">
        <f>ROUND((SUM(BH151:BH1194)),  2)</f>
        <v>0</v>
      </c>
      <c r="I36" s="92">
        <v>0.15</v>
      </c>
      <c r="J36" s="91">
        <f>0</f>
        <v>0</v>
      </c>
      <c r="L36" s="80"/>
    </row>
    <row r="37" spans="2:12" s="79" customFormat="1" ht="14.4" hidden="1" customHeight="1" x14ac:dyDescent="0.3">
      <c r="B37" s="80"/>
      <c r="E37" s="78" t="s">
        <v>28</v>
      </c>
      <c r="F37" s="91">
        <f>ROUND((SUM(BI151:BI1194)),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1743</v>
      </c>
      <c r="E50" s="101"/>
      <c r="F50" s="101"/>
      <c r="G50" s="100" t="s">
        <v>1744</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1745</v>
      </c>
      <c r="E61" s="103"/>
      <c r="F61" s="104" t="s">
        <v>1746</v>
      </c>
      <c r="G61" s="102" t="s">
        <v>1745</v>
      </c>
      <c r="H61" s="103"/>
      <c r="I61" s="103"/>
      <c r="J61" s="105" t="s">
        <v>1746</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1747</v>
      </c>
      <c r="E65" s="101"/>
      <c r="F65" s="101"/>
      <c r="G65" s="100" t="s">
        <v>1748</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1745</v>
      </c>
      <c r="E76" s="103"/>
      <c r="F76" s="104" t="s">
        <v>1746</v>
      </c>
      <c r="G76" s="102" t="s">
        <v>1745</v>
      </c>
      <c r="H76" s="103"/>
      <c r="I76" s="103"/>
      <c r="J76" s="105" t="s">
        <v>1746</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41</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A, Nádražní č.p. 201 - 204</v>
      </c>
      <c r="F85" s="219"/>
      <c r="G85" s="219"/>
      <c r="H85" s="219"/>
      <c r="L85" s="80"/>
    </row>
    <row r="86" spans="2:47" s="79" customFormat="1" ht="12" customHeight="1" x14ac:dyDescent="0.3">
      <c r="B86" s="80"/>
      <c r="C86" s="78" t="s">
        <v>39</v>
      </c>
      <c r="L86" s="80"/>
    </row>
    <row r="87" spans="2:47" s="79" customFormat="1" ht="16.5" customHeight="1" x14ac:dyDescent="0.3">
      <c r="B87" s="80"/>
      <c r="E87" s="216" t="str">
        <f>E9</f>
        <v>1 - Architektonicko-stavební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1741</v>
      </c>
      <c r="F92" s="81" t="str">
        <f>IF(E18="","",E18)</f>
        <v xml:space="preserve"> </v>
      </c>
      <c r="I92" s="78" t="s">
        <v>1742</v>
      </c>
      <c r="J92" s="85" t="str">
        <f>E24</f>
        <v xml:space="preserve"> </v>
      </c>
      <c r="L92" s="80"/>
    </row>
    <row r="93" spans="2:47" s="79" customFormat="1" ht="10.35" customHeight="1" x14ac:dyDescent="0.3">
      <c r="B93" s="80"/>
      <c r="L93" s="80"/>
    </row>
    <row r="94" spans="2:47" s="79" customFormat="1" ht="29.25" customHeight="1" x14ac:dyDescent="0.3">
      <c r="B94" s="80"/>
      <c r="C94" s="110" t="s">
        <v>42</v>
      </c>
      <c r="D94" s="93"/>
      <c r="E94" s="93"/>
      <c r="F94" s="93"/>
      <c r="G94" s="93"/>
      <c r="H94" s="93"/>
      <c r="I94" s="93"/>
      <c r="J94" s="111" t="s">
        <v>43</v>
      </c>
      <c r="K94" s="93"/>
      <c r="L94" s="80"/>
    </row>
    <row r="95" spans="2:47" s="79" customFormat="1" ht="10.35" customHeight="1" x14ac:dyDescent="0.3">
      <c r="B95" s="80"/>
      <c r="L95" s="80"/>
    </row>
    <row r="96" spans="2:47" s="79" customFormat="1" ht="22.8" customHeight="1" x14ac:dyDescent="0.3">
      <c r="B96" s="80"/>
      <c r="C96" s="112" t="s">
        <v>1749</v>
      </c>
      <c r="J96" s="88">
        <f>J151</f>
        <v>0</v>
      </c>
      <c r="L96" s="80"/>
      <c r="AU96" s="72" t="s">
        <v>45</v>
      </c>
    </row>
    <row r="97" spans="2:12" s="114" customFormat="1" ht="24.9" customHeight="1" x14ac:dyDescent="0.3">
      <c r="B97" s="113"/>
      <c r="D97" s="115" t="s">
        <v>46</v>
      </c>
      <c r="E97" s="116"/>
      <c r="F97" s="116"/>
      <c r="G97" s="116"/>
      <c r="H97" s="116"/>
      <c r="I97" s="116"/>
      <c r="J97" s="117">
        <f>J152</f>
        <v>0</v>
      </c>
      <c r="L97" s="113"/>
    </row>
    <row r="98" spans="2:12" s="119" customFormat="1" ht="19.95" customHeight="1" x14ac:dyDescent="0.3">
      <c r="B98" s="118"/>
      <c r="D98" s="120" t="s">
        <v>47</v>
      </c>
      <c r="E98" s="121"/>
      <c r="F98" s="121"/>
      <c r="G98" s="121"/>
      <c r="H98" s="121"/>
      <c r="I98" s="121"/>
      <c r="J98" s="122">
        <f>J153</f>
        <v>0</v>
      </c>
      <c r="L98" s="118"/>
    </row>
    <row r="99" spans="2:12" s="119" customFormat="1" ht="19.95" customHeight="1" x14ac:dyDescent="0.3">
      <c r="B99" s="118"/>
      <c r="D99" s="120" t="s">
        <v>48</v>
      </c>
      <c r="E99" s="121"/>
      <c r="F99" s="121"/>
      <c r="G99" s="121"/>
      <c r="H99" s="121"/>
      <c r="I99" s="121"/>
      <c r="J99" s="122">
        <f>J220</f>
        <v>0</v>
      </c>
      <c r="L99" s="118"/>
    </row>
    <row r="100" spans="2:12" s="119" customFormat="1" ht="19.95" customHeight="1" x14ac:dyDescent="0.3">
      <c r="B100" s="118"/>
      <c r="D100" s="120" t="s">
        <v>49</v>
      </c>
      <c r="E100" s="121"/>
      <c r="F100" s="121"/>
      <c r="G100" s="121"/>
      <c r="H100" s="121"/>
      <c r="I100" s="121"/>
      <c r="J100" s="122">
        <f>J226</f>
        <v>0</v>
      </c>
      <c r="L100" s="118"/>
    </row>
    <row r="101" spans="2:12" s="119" customFormat="1" ht="19.95" customHeight="1" x14ac:dyDescent="0.3">
      <c r="B101" s="118"/>
      <c r="D101" s="120" t="s">
        <v>50</v>
      </c>
      <c r="E101" s="121"/>
      <c r="F101" s="121"/>
      <c r="G101" s="121"/>
      <c r="H101" s="121"/>
      <c r="I101" s="121"/>
      <c r="J101" s="122">
        <f>J235</f>
        <v>0</v>
      </c>
      <c r="L101" s="118"/>
    </row>
    <row r="102" spans="2:12" s="119" customFormat="1" ht="19.95" customHeight="1" x14ac:dyDescent="0.3">
      <c r="B102" s="118"/>
      <c r="D102" s="120" t="s">
        <v>51</v>
      </c>
      <c r="E102" s="121"/>
      <c r="F102" s="121"/>
      <c r="G102" s="121"/>
      <c r="H102" s="121"/>
      <c r="I102" s="121"/>
      <c r="J102" s="122">
        <f>J277</f>
        <v>0</v>
      </c>
      <c r="L102" s="118"/>
    </row>
    <row r="103" spans="2:12" s="119" customFormat="1" ht="19.95" customHeight="1" x14ac:dyDescent="0.3">
      <c r="B103" s="118"/>
      <c r="D103" s="120" t="s">
        <v>52</v>
      </c>
      <c r="E103" s="121"/>
      <c r="F103" s="121"/>
      <c r="G103" s="121"/>
      <c r="H103" s="121"/>
      <c r="I103" s="121"/>
      <c r="J103" s="122">
        <f>J516</f>
        <v>0</v>
      </c>
      <c r="L103" s="118"/>
    </row>
    <row r="104" spans="2:12" s="119" customFormat="1" ht="19.95" customHeight="1" x14ac:dyDescent="0.3">
      <c r="B104" s="118"/>
      <c r="D104" s="120" t="s">
        <v>53</v>
      </c>
      <c r="E104" s="121"/>
      <c r="F104" s="121"/>
      <c r="G104" s="121"/>
      <c r="H104" s="121"/>
      <c r="I104" s="121"/>
      <c r="J104" s="122">
        <f>J545</f>
        <v>0</v>
      </c>
      <c r="L104" s="118"/>
    </row>
    <row r="105" spans="2:12" s="119" customFormat="1" ht="19.95" customHeight="1" x14ac:dyDescent="0.3">
      <c r="B105" s="118"/>
      <c r="D105" s="120" t="s">
        <v>54</v>
      </c>
      <c r="E105" s="121"/>
      <c r="F105" s="121"/>
      <c r="G105" s="121"/>
      <c r="H105" s="121"/>
      <c r="I105" s="121"/>
      <c r="J105" s="122">
        <f>J555</f>
        <v>0</v>
      </c>
      <c r="L105" s="118"/>
    </row>
    <row r="106" spans="2:12" s="119" customFormat="1" ht="19.95" customHeight="1" x14ac:dyDescent="0.3">
      <c r="B106" s="118"/>
      <c r="D106" s="120" t="s">
        <v>55</v>
      </c>
      <c r="E106" s="121"/>
      <c r="F106" s="121"/>
      <c r="G106" s="121"/>
      <c r="H106" s="121"/>
      <c r="I106" s="121"/>
      <c r="J106" s="122">
        <f>J571</f>
        <v>0</v>
      </c>
      <c r="L106" s="118"/>
    </row>
    <row r="107" spans="2:12" s="119" customFormat="1" ht="19.95" customHeight="1" x14ac:dyDescent="0.3">
      <c r="B107" s="118"/>
      <c r="D107" s="120" t="s">
        <v>56</v>
      </c>
      <c r="E107" s="121"/>
      <c r="F107" s="121"/>
      <c r="G107" s="121"/>
      <c r="H107" s="121"/>
      <c r="I107" s="121"/>
      <c r="J107" s="122">
        <f>J592</f>
        <v>0</v>
      </c>
      <c r="L107" s="118"/>
    </row>
    <row r="108" spans="2:12" s="119" customFormat="1" ht="19.95" customHeight="1" x14ac:dyDescent="0.3">
      <c r="B108" s="118"/>
      <c r="D108" s="120" t="s">
        <v>57</v>
      </c>
      <c r="E108" s="121"/>
      <c r="F108" s="121"/>
      <c r="G108" s="121"/>
      <c r="H108" s="121"/>
      <c r="I108" s="121"/>
      <c r="J108" s="122">
        <f>J626</f>
        <v>0</v>
      </c>
      <c r="L108" s="118"/>
    </row>
    <row r="109" spans="2:12" s="119" customFormat="1" ht="19.95" customHeight="1" x14ac:dyDescent="0.3">
      <c r="B109" s="118"/>
      <c r="D109" s="120" t="s">
        <v>58</v>
      </c>
      <c r="E109" s="121"/>
      <c r="F109" s="121"/>
      <c r="G109" s="121"/>
      <c r="H109" s="121"/>
      <c r="I109" s="121"/>
      <c r="J109" s="122">
        <f>J640</f>
        <v>0</v>
      </c>
      <c r="L109" s="118"/>
    </row>
    <row r="110" spans="2:12" s="114" customFormat="1" ht="24.9" customHeight="1" x14ac:dyDescent="0.3">
      <c r="B110" s="113"/>
      <c r="D110" s="115" t="s">
        <v>59</v>
      </c>
      <c r="E110" s="116"/>
      <c r="F110" s="116"/>
      <c r="G110" s="116"/>
      <c r="H110" s="116"/>
      <c r="I110" s="116"/>
      <c r="J110" s="117">
        <f>J642</f>
        <v>0</v>
      </c>
      <c r="L110" s="113"/>
    </row>
    <row r="111" spans="2:12" s="119" customFormat="1" ht="19.95" customHeight="1" x14ac:dyDescent="0.3">
      <c r="B111" s="118"/>
      <c r="D111" s="120" t="s">
        <v>60</v>
      </c>
      <c r="E111" s="121"/>
      <c r="F111" s="121"/>
      <c r="G111" s="121"/>
      <c r="H111" s="121"/>
      <c r="I111" s="121"/>
      <c r="J111" s="122">
        <f>J643</f>
        <v>0</v>
      </c>
      <c r="L111" s="118"/>
    </row>
    <row r="112" spans="2:12" s="119" customFormat="1" ht="19.95" customHeight="1" x14ac:dyDescent="0.3">
      <c r="B112" s="118"/>
      <c r="D112" s="120" t="s">
        <v>61</v>
      </c>
      <c r="E112" s="121"/>
      <c r="F112" s="121"/>
      <c r="G112" s="121"/>
      <c r="H112" s="121"/>
      <c r="I112" s="121"/>
      <c r="J112" s="122">
        <f>J683</f>
        <v>0</v>
      </c>
      <c r="L112" s="118"/>
    </row>
    <row r="113" spans="2:12" s="119" customFormat="1" ht="19.95" customHeight="1" x14ac:dyDescent="0.3">
      <c r="B113" s="118"/>
      <c r="D113" s="120" t="s">
        <v>62</v>
      </c>
      <c r="E113" s="121"/>
      <c r="F113" s="121"/>
      <c r="G113" s="121"/>
      <c r="H113" s="121"/>
      <c r="I113" s="121"/>
      <c r="J113" s="122">
        <f>J719</f>
        <v>0</v>
      </c>
      <c r="L113" s="118"/>
    </row>
    <row r="114" spans="2:12" s="119" customFormat="1" ht="19.95" customHeight="1" x14ac:dyDescent="0.3">
      <c r="B114" s="118"/>
      <c r="D114" s="120" t="s">
        <v>63</v>
      </c>
      <c r="E114" s="121"/>
      <c r="F114" s="121"/>
      <c r="G114" s="121"/>
      <c r="H114" s="121"/>
      <c r="I114" s="121"/>
      <c r="J114" s="122">
        <f>J753</f>
        <v>0</v>
      </c>
      <c r="L114" s="118"/>
    </row>
    <row r="115" spans="2:12" s="119" customFormat="1" ht="19.95" customHeight="1" x14ac:dyDescent="0.3">
      <c r="B115" s="118"/>
      <c r="D115" s="120" t="s">
        <v>64</v>
      </c>
      <c r="E115" s="121"/>
      <c r="F115" s="121"/>
      <c r="G115" s="121"/>
      <c r="H115" s="121"/>
      <c r="I115" s="121"/>
      <c r="J115" s="122">
        <f>J761</f>
        <v>0</v>
      </c>
      <c r="L115" s="118"/>
    </row>
    <row r="116" spans="2:12" s="119" customFormat="1" ht="19.95" customHeight="1" x14ac:dyDescent="0.3">
      <c r="B116" s="118"/>
      <c r="D116" s="120" t="s">
        <v>65</v>
      </c>
      <c r="E116" s="121"/>
      <c r="F116" s="121"/>
      <c r="G116" s="121"/>
      <c r="H116" s="121"/>
      <c r="I116" s="121"/>
      <c r="J116" s="122">
        <f>J766</f>
        <v>0</v>
      </c>
      <c r="L116" s="118"/>
    </row>
    <row r="117" spans="2:12" s="119" customFormat="1" ht="19.95" customHeight="1" x14ac:dyDescent="0.3">
      <c r="B117" s="118"/>
      <c r="D117" s="120" t="s">
        <v>66</v>
      </c>
      <c r="E117" s="121"/>
      <c r="F117" s="121"/>
      <c r="G117" s="121"/>
      <c r="H117" s="121"/>
      <c r="I117" s="121"/>
      <c r="J117" s="122">
        <f>J837</f>
        <v>0</v>
      </c>
      <c r="L117" s="118"/>
    </row>
    <row r="118" spans="2:12" s="119" customFormat="1" ht="19.95" customHeight="1" x14ac:dyDescent="0.3">
      <c r="B118" s="118"/>
      <c r="D118" s="120" t="s">
        <v>67</v>
      </c>
      <c r="E118" s="121"/>
      <c r="F118" s="121"/>
      <c r="G118" s="121"/>
      <c r="H118" s="121"/>
      <c r="I118" s="121"/>
      <c r="J118" s="122">
        <f>J888</f>
        <v>0</v>
      </c>
      <c r="L118" s="118"/>
    </row>
    <row r="119" spans="2:12" s="119" customFormat="1" ht="19.95" customHeight="1" x14ac:dyDescent="0.3">
      <c r="B119" s="118"/>
      <c r="D119" s="120" t="s">
        <v>68</v>
      </c>
      <c r="E119" s="121"/>
      <c r="F119" s="121"/>
      <c r="G119" s="121"/>
      <c r="H119" s="121"/>
      <c r="I119" s="121"/>
      <c r="J119" s="122">
        <f>J944</f>
        <v>0</v>
      </c>
      <c r="L119" s="118"/>
    </row>
    <row r="120" spans="2:12" s="119" customFormat="1" ht="19.95" customHeight="1" x14ac:dyDescent="0.3">
      <c r="B120" s="118"/>
      <c r="D120" s="120" t="s">
        <v>69</v>
      </c>
      <c r="E120" s="121"/>
      <c r="F120" s="121"/>
      <c r="G120" s="121"/>
      <c r="H120" s="121"/>
      <c r="I120" s="121"/>
      <c r="J120" s="122">
        <f>J970</f>
        <v>0</v>
      </c>
      <c r="L120" s="118"/>
    </row>
    <row r="121" spans="2:12" s="119" customFormat="1" ht="19.95" customHeight="1" x14ac:dyDescent="0.3">
      <c r="B121" s="118"/>
      <c r="D121" s="120" t="s">
        <v>70</v>
      </c>
      <c r="E121" s="121"/>
      <c r="F121" s="121"/>
      <c r="G121" s="121"/>
      <c r="H121" s="121"/>
      <c r="I121" s="121"/>
      <c r="J121" s="122">
        <f>J1116</f>
        <v>0</v>
      </c>
      <c r="L121" s="118"/>
    </row>
    <row r="122" spans="2:12" s="119" customFormat="1" ht="19.95" customHeight="1" x14ac:dyDescent="0.3">
      <c r="B122" s="118"/>
      <c r="D122" s="120" t="s">
        <v>71</v>
      </c>
      <c r="E122" s="121"/>
      <c r="F122" s="121"/>
      <c r="G122" s="121"/>
      <c r="H122" s="121"/>
      <c r="I122" s="121"/>
      <c r="J122" s="122">
        <f>J1138</f>
        <v>0</v>
      </c>
      <c r="L122" s="118"/>
    </row>
    <row r="123" spans="2:12" s="119" customFormat="1" ht="19.95" customHeight="1" x14ac:dyDescent="0.3">
      <c r="B123" s="118"/>
      <c r="D123" s="120" t="s">
        <v>72</v>
      </c>
      <c r="E123" s="121"/>
      <c r="F123" s="121"/>
      <c r="G123" s="121"/>
      <c r="H123" s="121"/>
      <c r="I123" s="121"/>
      <c r="J123" s="122">
        <f>J1157</f>
        <v>0</v>
      </c>
      <c r="L123" s="118"/>
    </row>
    <row r="124" spans="2:12" s="119" customFormat="1" ht="19.95" customHeight="1" x14ac:dyDescent="0.3">
      <c r="B124" s="118"/>
      <c r="D124" s="120" t="s">
        <v>73</v>
      </c>
      <c r="E124" s="121"/>
      <c r="F124" s="121"/>
      <c r="G124" s="121"/>
      <c r="H124" s="121"/>
      <c r="I124" s="121"/>
      <c r="J124" s="122">
        <f>J1174</f>
        <v>0</v>
      </c>
      <c r="L124" s="118"/>
    </row>
    <row r="125" spans="2:12" s="114" customFormat="1" ht="24.9" customHeight="1" x14ac:dyDescent="0.3">
      <c r="B125" s="113"/>
      <c r="D125" s="115" t="s">
        <v>74</v>
      </c>
      <c r="E125" s="116"/>
      <c r="F125" s="116"/>
      <c r="G125" s="116"/>
      <c r="H125" s="116"/>
      <c r="I125" s="116"/>
      <c r="J125" s="117">
        <f>J1177</f>
        <v>0</v>
      </c>
      <c r="L125" s="113"/>
    </row>
    <row r="126" spans="2:12" s="114" customFormat="1" ht="24.9" customHeight="1" x14ac:dyDescent="0.3">
      <c r="B126" s="113"/>
      <c r="D126" s="115" t="s">
        <v>75</v>
      </c>
      <c r="E126" s="116"/>
      <c r="F126" s="116"/>
      <c r="G126" s="116"/>
      <c r="H126" s="116"/>
      <c r="I126" s="116"/>
      <c r="J126" s="117">
        <f>J1182</f>
        <v>0</v>
      </c>
      <c r="L126" s="113"/>
    </row>
    <row r="127" spans="2:12" s="119" customFormat="1" ht="19.95" customHeight="1" x14ac:dyDescent="0.3">
      <c r="B127" s="118"/>
      <c r="D127" s="120" t="s">
        <v>76</v>
      </c>
      <c r="E127" s="121"/>
      <c r="F127" s="121"/>
      <c r="G127" s="121"/>
      <c r="H127" s="121"/>
      <c r="I127" s="121"/>
      <c r="J127" s="122">
        <f>J1183</f>
        <v>0</v>
      </c>
      <c r="L127" s="118"/>
    </row>
    <row r="128" spans="2:12" s="119" customFormat="1" ht="19.95" customHeight="1" x14ac:dyDescent="0.3">
      <c r="B128" s="118"/>
      <c r="D128" s="120" t="s">
        <v>77</v>
      </c>
      <c r="E128" s="121"/>
      <c r="F128" s="121"/>
      <c r="G128" s="121"/>
      <c r="H128" s="121"/>
      <c r="I128" s="121"/>
      <c r="J128" s="122">
        <f>J1186</f>
        <v>0</v>
      </c>
      <c r="L128" s="118"/>
    </row>
    <row r="129" spans="2:12" s="119" customFormat="1" ht="19.95" customHeight="1" x14ac:dyDescent="0.3">
      <c r="B129" s="118"/>
      <c r="D129" s="120" t="s">
        <v>78</v>
      </c>
      <c r="E129" s="121"/>
      <c r="F129" s="121"/>
      <c r="G129" s="121"/>
      <c r="H129" s="121"/>
      <c r="I129" s="121"/>
      <c r="J129" s="122">
        <f>J1188</f>
        <v>0</v>
      </c>
      <c r="L129" s="118"/>
    </row>
    <row r="130" spans="2:12" s="119" customFormat="1" ht="19.95" customHeight="1" x14ac:dyDescent="0.3">
      <c r="B130" s="118"/>
      <c r="D130" s="120" t="s">
        <v>79</v>
      </c>
      <c r="E130" s="121"/>
      <c r="F130" s="121"/>
      <c r="G130" s="121"/>
      <c r="H130" s="121"/>
      <c r="I130" s="121"/>
      <c r="J130" s="122">
        <f>J1191</f>
        <v>0</v>
      </c>
      <c r="L130" s="118"/>
    </row>
    <row r="131" spans="2:12" s="119" customFormat="1" ht="19.95" customHeight="1" x14ac:dyDescent="0.3">
      <c r="B131" s="118"/>
      <c r="D131" s="120" t="s">
        <v>80</v>
      </c>
      <c r="E131" s="121"/>
      <c r="F131" s="121"/>
      <c r="G131" s="121"/>
      <c r="H131" s="121"/>
      <c r="I131" s="121"/>
      <c r="J131" s="122">
        <f>J1193</f>
        <v>0</v>
      </c>
      <c r="L131" s="118"/>
    </row>
    <row r="132" spans="2:12" s="79" customFormat="1" ht="21.75" customHeight="1" x14ac:dyDescent="0.3">
      <c r="B132" s="80"/>
      <c r="L132" s="80"/>
    </row>
    <row r="133" spans="2:12" s="79" customFormat="1" ht="6.9" customHeight="1" x14ac:dyDescent="0.3">
      <c r="B133" s="106"/>
      <c r="C133" s="107"/>
      <c r="D133" s="107"/>
      <c r="E133" s="107"/>
      <c r="F133" s="107"/>
      <c r="G133" s="107"/>
      <c r="H133" s="107"/>
      <c r="I133" s="107"/>
      <c r="J133" s="107"/>
      <c r="K133" s="107"/>
      <c r="L133" s="80"/>
    </row>
    <row r="137" spans="2:12" s="79" customFormat="1" ht="6.9" customHeight="1" x14ac:dyDescent="0.3">
      <c r="B137" s="108"/>
      <c r="C137" s="109"/>
      <c r="D137" s="109"/>
      <c r="E137" s="109"/>
      <c r="F137" s="109"/>
      <c r="G137" s="109"/>
      <c r="H137" s="109"/>
      <c r="I137" s="109"/>
      <c r="J137" s="109"/>
      <c r="K137" s="109"/>
      <c r="L137" s="80"/>
    </row>
    <row r="138" spans="2:12" s="79" customFormat="1" ht="24.9" customHeight="1" x14ac:dyDescent="0.3">
      <c r="B138" s="80"/>
      <c r="C138" s="76" t="s">
        <v>81</v>
      </c>
      <c r="L138" s="80"/>
    </row>
    <row r="139" spans="2:12" s="79" customFormat="1" ht="6.9" customHeight="1" x14ac:dyDescent="0.3">
      <c r="B139" s="80"/>
      <c r="L139" s="80"/>
    </row>
    <row r="140" spans="2:12" s="79" customFormat="1" ht="12" customHeight="1" x14ac:dyDescent="0.3">
      <c r="B140" s="80"/>
      <c r="C140" s="78" t="s">
        <v>6</v>
      </c>
      <c r="L140" s="80"/>
    </row>
    <row r="141" spans="2:12" s="79" customFormat="1" ht="16.5" customHeight="1" x14ac:dyDescent="0.3">
      <c r="B141" s="80"/>
      <c r="E141" s="218" t="str">
        <f>E7</f>
        <v>Stavební úpravy BD Milín - blok A, Nádražní č.p. 201 - 204</v>
      </c>
      <c r="F141" s="219"/>
      <c r="G141" s="219"/>
      <c r="H141" s="219"/>
      <c r="L141" s="80"/>
    </row>
    <row r="142" spans="2:12" s="79" customFormat="1" ht="12" customHeight="1" x14ac:dyDescent="0.3">
      <c r="B142" s="80"/>
      <c r="C142" s="78" t="s">
        <v>39</v>
      </c>
      <c r="L142" s="80"/>
    </row>
    <row r="143" spans="2:12" s="79" customFormat="1" ht="16.5" customHeight="1" x14ac:dyDescent="0.3">
      <c r="B143" s="80"/>
      <c r="E143" s="216" t="str">
        <f>E9</f>
        <v>1 - Architektonicko-stavební část</v>
      </c>
      <c r="F143" s="217"/>
      <c r="G143" s="217"/>
      <c r="H143" s="217"/>
      <c r="L143" s="80"/>
    </row>
    <row r="144" spans="2:12" s="79" customFormat="1" ht="6.9" customHeight="1" x14ac:dyDescent="0.3">
      <c r="B144" s="80"/>
      <c r="L144" s="80"/>
    </row>
    <row r="145" spans="2:65" s="79" customFormat="1" ht="12" customHeight="1" x14ac:dyDescent="0.3">
      <c r="B145" s="80"/>
      <c r="C145" s="78" t="s">
        <v>10</v>
      </c>
      <c r="F145" s="81" t="str">
        <f>F12</f>
        <v xml:space="preserve"> </v>
      </c>
      <c r="I145" s="78" t="s">
        <v>12</v>
      </c>
      <c r="J145" s="82" t="str">
        <f>IF(J12="","",J12)</f>
        <v>1. 3. 2019</v>
      </c>
      <c r="L145" s="80"/>
    </row>
    <row r="146" spans="2:65" s="79" customFormat="1" ht="6.9" customHeight="1" x14ac:dyDescent="0.3">
      <c r="B146" s="80"/>
      <c r="L146" s="80"/>
    </row>
    <row r="147" spans="2:65" s="79" customFormat="1" ht="15.15" customHeight="1" x14ac:dyDescent="0.3">
      <c r="B147" s="80"/>
      <c r="C147" s="78" t="s">
        <v>13</v>
      </c>
      <c r="F147" s="81" t="str">
        <f>E15</f>
        <v xml:space="preserve"> </v>
      </c>
      <c r="I147" s="78" t="s">
        <v>16</v>
      </c>
      <c r="J147" s="85" t="str">
        <f>E21</f>
        <v xml:space="preserve"> </v>
      </c>
      <c r="L147" s="80"/>
    </row>
    <row r="148" spans="2:65" s="79" customFormat="1" ht="15.15" customHeight="1" x14ac:dyDescent="0.3">
      <c r="B148" s="80"/>
      <c r="C148" s="78" t="s">
        <v>1741</v>
      </c>
      <c r="F148" s="81" t="str">
        <f>IF(E18="","",E18)</f>
        <v xml:space="preserve"> </v>
      </c>
      <c r="I148" s="78" t="s">
        <v>1742</v>
      </c>
      <c r="J148" s="85" t="str">
        <f>E24</f>
        <v xml:space="preserve"> </v>
      </c>
      <c r="L148" s="80"/>
    </row>
    <row r="149" spans="2:65" s="79" customFormat="1" ht="10.35" customHeight="1" x14ac:dyDescent="0.3">
      <c r="B149" s="80"/>
      <c r="L149" s="80"/>
    </row>
    <row r="150" spans="2:65" s="131" customFormat="1" ht="29.25" customHeight="1" x14ac:dyDescent="0.3">
      <c r="B150" s="123"/>
      <c r="C150" s="124" t="s">
        <v>82</v>
      </c>
      <c r="D150" s="125" t="s">
        <v>33</v>
      </c>
      <c r="E150" s="125" t="s">
        <v>32</v>
      </c>
      <c r="F150" s="125" t="s">
        <v>83</v>
      </c>
      <c r="G150" s="125" t="s">
        <v>84</v>
      </c>
      <c r="H150" s="125" t="s">
        <v>85</v>
      </c>
      <c r="I150" s="125" t="s">
        <v>86</v>
      </c>
      <c r="J150" s="126" t="s">
        <v>43</v>
      </c>
      <c r="K150" s="127" t="s">
        <v>87</v>
      </c>
      <c r="L150" s="123"/>
      <c r="M150" s="128" t="s">
        <v>0</v>
      </c>
      <c r="N150" s="129" t="s">
        <v>23</v>
      </c>
      <c r="O150" s="129" t="s">
        <v>88</v>
      </c>
      <c r="P150" s="129" t="s">
        <v>89</v>
      </c>
      <c r="Q150" s="129" t="s">
        <v>1750</v>
      </c>
      <c r="R150" s="129" t="s">
        <v>1751</v>
      </c>
      <c r="S150" s="129" t="s">
        <v>90</v>
      </c>
      <c r="T150" s="130" t="s">
        <v>91</v>
      </c>
    </row>
    <row r="151" spans="2:65" s="79" customFormat="1" ht="22.8" customHeight="1" x14ac:dyDescent="0.3">
      <c r="B151" s="80"/>
      <c r="C151" s="132" t="s">
        <v>44</v>
      </c>
      <c r="J151" s="133">
        <f>BK151</f>
        <v>0</v>
      </c>
      <c r="L151" s="80"/>
      <c r="M151" s="134"/>
      <c r="N151" s="86"/>
      <c r="O151" s="86"/>
      <c r="P151" s="135">
        <f>P152+P642+P1177+P1182</f>
        <v>12266.962310000001</v>
      </c>
      <c r="Q151" s="86"/>
      <c r="R151" s="135">
        <f>R152+R642+R1177+R1182</f>
        <v>205.29553999500001</v>
      </c>
      <c r="S151" s="86"/>
      <c r="T151" s="136">
        <f>T152+T642+T1177+T1182</f>
        <v>173.08181629999999</v>
      </c>
      <c r="AT151" s="72" t="s">
        <v>34</v>
      </c>
      <c r="AU151" s="72" t="s">
        <v>45</v>
      </c>
      <c r="BK151" s="137">
        <f>BK152+BK642+BK1177+BK1182</f>
        <v>0</v>
      </c>
    </row>
    <row r="152" spans="2:65" s="139" customFormat="1" ht="25.95" customHeight="1" x14ac:dyDescent="0.25">
      <c r="B152" s="138"/>
      <c r="D152" s="140" t="s">
        <v>34</v>
      </c>
      <c r="E152" s="141" t="s">
        <v>92</v>
      </c>
      <c r="F152" s="141" t="s">
        <v>93</v>
      </c>
      <c r="J152" s="142">
        <f>BK152</f>
        <v>0</v>
      </c>
      <c r="L152" s="138"/>
      <c r="M152" s="143"/>
      <c r="P152" s="144">
        <f>P153+P220+P226+P235+P277+P516+P545+P555+P571+P592+P626+P640</f>
        <v>7659.8551900000002</v>
      </c>
      <c r="R152" s="144">
        <f>R153+R220+R226+R235+R277+R516+R545+R555+R571+R592+R626+R640</f>
        <v>163.97276372000002</v>
      </c>
      <c r="T152" s="145">
        <f>T153+T220+T226+T235+T277+T516+T545+T555+T571+T592+T626+T640</f>
        <v>163.48866599999999</v>
      </c>
      <c r="AR152" s="140" t="s">
        <v>36</v>
      </c>
      <c r="AT152" s="146" t="s">
        <v>34</v>
      </c>
      <c r="AU152" s="146" t="s">
        <v>35</v>
      </c>
      <c r="AY152" s="140" t="s">
        <v>94</v>
      </c>
      <c r="BK152" s="147">
        <f>BK153+BK220+BK226+BK235+BK277+BK516+BK545+BK555+BK571+BK592+BK626+BK640</f>
        <v>0</v>
      </c>
    </row>
    <row r="153" spans="2:65" s="139" customFormat="1" ht="22.8" customHeight="1" x14ac:dyDescent="0.25">
      <c r="B153" s="138"/>
      <c r="D153" s="140" t="s">
        <v>34</v>
      </c>
      <c r="E153" s="148" t="s">
        <v>36</v>
      </c>
      <c r="F153" s="148" t="s">
        <v>95</v>
      </c>
      <c r="J153" s="149">
        <f>BK153</f>
        <v>0</v>
      </c>
      <c r="L153" s="138"/>
      <c r="M153" s="143"/>
      <c r="P153" s="144">
        <f>SUM(P154:P219)</f>
        <v>609.02075999999988</v>
      </c>
      <c r="R153" s="144">
        <f>SUM(R154:R219)</f>
        <v>2.6651089999999997</v>
      </c>
      <c r="T153" s="145">
        <f>SUM(T154:T219)</f>
        <v>33.910499999999999</v>
      </c>
      <c r="AR153" s="140" t="s">
        <v>36</v>
      </c>
      <c r="AT153" s="146" t="s">
        <v>34</v>
      </c>
      <c r="AU153" s="146" t="s">
        <v>36</v>
      </c>
      <c r="AY153" s="140" t="s">
        <v>94</v>
      </c>
      <c r="BK153" s="147">
        <f>SUM(BK154:BK219)</f>
        <v>0</v>
      </c>
    </row>
    <row r="154" spans="2:65" s="79" customFormat="1" ht="24" customHeight="1" x14ac:dyDescent="0.3">
      <c r="B154" s="150"/>
      <c r="C154" s="151" t="s">
        <v>36</v>
      </c>
      <c r="D154" s="151" t="s">
        <v>96</v>
      </c>
      <c r="E154" s="152" t="s">
        <v>97</v>
      </c>
      <c r="F154" s="153" t="s">
        <v>98</v>
      </c>
      <c r="G154" s="154" t="s">
        <v>99</v>
      </c>
      <c r="H154" s="155">
        <v>104.34</v>
      </c>
      <c r="I154" s="156"/>
      <c r="J154" s="156">
        <f>ROUND(I154*H154,2)</f>
        <v>0</v>
      </c>
      <c r="K154" s="153" t="s">
        <v>100</v>
      </c>
      <c r="L154" s="80"/>
      <c r="M154" s="157" t="s">
        <v>0</v>
      </c>
      <c r="N154" s="158" t="s">
        <v>24</v>
      </c>
      <c r="O154" s="159">
        <v>2.5369999999999999</v>
      </c>
      <c r="P154" s="159">
        <f>O154*H154</f>
        <v>264.71057999999999</v>
      </c>
      <c r="Q154" s="159">
        <v>0</v>
      </c>
      <c r="R154" s="159">
        <f>Q154*H154</f>
        <v>0</v>
      </c>
      <c r="S154" s="159">
        <v>0.32500000000000001</v>
      </c>
      <c r="T154" s="160">
        <f>S154*H154</f>
        <v>33.910499999999999</v>
      </c>
      <c r="AR154" s="161" t="s">
        <v>101</v>
      </c>
      <c r="AT154" s="161" t="s">
        <v>96</v>
      </c>
      <c r="AU154" s="161" t="s">
        <v>38</v>
      </c>
      <c r="AY154" s="72" t="s">
        <v>94</v>
      </c>
      <c r="BE154" s="162">
        <f>IF(N154="základní",J154,0)</f>
        <v>0</v>
      </c>
      <c r="BF154" s="162">
        <f>IF(N154="snížená",J154,0)</f>
        <v>0</v>
      </c>
      <c r="BG154" s="162">
        <f>IF(N154="zákl. přenesená",J154,0)</f>
        <v>0</v>
      </c>
      <c r="BH154" s="162">
        <f>IF(N154="sníž. přenesená",J154,0)</f>
        <v>0</v>
      </c>
      <c r="BI154" s="162">
        <f>IF(N154="nulová",J154,0)</f>
        <v>0</v>
      </c>
      <c r="BJ154" s="72" t="s">
        <v>36</v>
      </c>
      <c r="BK154" s="162">
        <f>ROUND(I154*H154,2)</f>
        <v>0</v>
      </c>
      <c r="BL154" s="72" t="s">
        <v>101</v>
      </c>
      <c r="BM154" s="161" t="s">
        <v>102</v>
      </c>
    </row>
    <row r="155" spans="2:65" s="164" customFormat="1" x14ac:dyDescent="0.3">
      <c r="B155" s="163"/>
      <c r="D155" s="165" t="s">
        <v>103</v>
      </c>
      <c r="E155" s="166" t="s">
        <v>0</v>
      </c>
      <c r="F155" s="167" t="s">
        <v>104</v>
      </c>
      <c r="H155" s="166" t="s">
        <v>0</v>
      </c>
      <c r="L155" s="163"/>
      <c r="M155" s="168"/>
      <c r="T155" s="169"/>
      <c r="AT155" s="166" t="s">
        <v>103</v>
      </c>
      <c r="AU155" s="166" t="s">
        <v>38</v>
      </c>
      <c r="AV155" s="164" t="s">
        <v>36</v>
      </c>
      <c r="AW155" s="164" t="s">
        <v>17</v>
      </c>
      <c r="AX155" s="164" t="s">
        <v>35</v>
      </c>
      <c r="AY155" s="166" t="s">
        <v>94</v>
      </c>
    </row>
    <row r="156" spans="2:65" s="171" customFormat="1" ht="30.6" x14ac:dyDescent="0.3">
      <c r="B156" s="170"/>
      <c r="D156" s="165" t="s">
        <v>103</v>
      </c>
      <c r="E156" s="172" t="s">
        <v>0</v>
      </c>
      <c r="F156" s="173" t="s">
        <v>105</v>
      </c>
      <c r="H156" s="174">
        <v>104.34</v>
      </c>
      <c r="L156" s="170"/>
      <c r="M156" s="175"/>
      <c r="T156" s="176"/>
      <c r="AT156" s="172" t="s">
        <v>103</v>
      </c>
      <c r="AU156" s="172" t="s">
        <v>38</v>
      </c>
      <c r="AV156" s="171" t="s">
        <v>38</v>
      </c>
      <c r="AW156" s="171" t="s">
        <v>17</v>
      </c>
      <c r="AX156" s="171" t="s">
        <v>35</v>
      </c>
      <c r="AY156" s="172" t="s">
        <v>94</v>
      </c>
    </row>
    <row r="157" spans="2:65" s="79" customFormat="1" ht="24" customHeight="1" x14ac:dyDescent="0.3">
      <c r="B157" s="150"/>
      <c r="C157" s="151" t="s">
        <v>38</v>
      </c>
      <c r="D157" s="151" t="s">
        <v>96</v>
      </c>
      <c r="E157" s="152" t="s">
        <v>106</v>
      </c>
      <c r="F157" s="153" t="s">
        <v>107</v>
      </c>
      <c r="G157" s="154" t="s">
        <v>108</v>
      </c>
      <c r="H157" s="155">
        <v>57.6</v>
      </c>
      <c r="I157" s="156"/>
      <c r="J157" s="156">
        <f>ROUND(I157*H157,2)</f>
        <v>0</v>
      </c>
      <c r="K157" s="153" t="s">
        <v>100</v>
      </c>
      <c r="L157" s="80"/>
      <c r="M157" s="157" t="s">
        <v>0</v>
      </c>
      <c r="N157" s="158" t="s">
        <v>24</v>
      </c>
      <c r="O157" s="159">
        <v>0.36799999999999999</v>
      </c>
      <c r="P157" s="159">
        <f>O157*H157</f>
        <v>21.1968</v>
      </c>
      <c r="Q157" s="159">
        <v>0</v>
      </c>
      <c r="R157" s="159">
        <f>Q157*H157</f>
        <v>0</v>
      </c>
      <c r="S157" s="159">
        <v>0</v>
      </c>
      <c r="T157" s="160">
        <f>S157*H157</f>
        <v>0</v>
      </c>
      <c r="AR157" s="161" t="s">
        <v>101</v>
      </c>
      <c r="AT157" s="161" t="s">
        <v>96</v>
      </c>
      <c r="AU157" s="161" t="s">
        <v>38</v>
      </c>
      <c r="AY157" s="72" t="s">
        <v>94</v>
      </c>
      <c r="BE157" s="162">
        <f>IF(N157="základní",J157,0)</f>
        <v>0</v>
      </c>
      <c r="BF157" s="162">
        <f>IF(N157="snížená",J157,0)</f>
        <v>0</v>
      </c>
      <c r="BG157" s="162">
        <f>IF(N157="zákl. přenesená",J157,0)</f>
        <v>0</v>
      </c>
      <c r="BH157" s="162">
        <f>IF(N157="sníž. přenesená",J157,0)</f>
        <v>0</v>
      </c>
      <c r="BI157" s="162">
        <f>IF(N157="nulová",J157,0)</f>
        <v>0</v>
      </c>
      <c r="BJ157" s="72" t="s">
        <v>36</v>
      </c>
      <c r="BK157" s="162">
        <f>ROUND(I157*H157,2)</f>
        <v>0</v>
      </c>
      <c r="BL157" s="72" t="s">
        <v>101</v>
      </c>
      <c r="BM157" s="161" t="s">
        <v>109</v>
      </c>
    </row>
    <row r="158" spans="2:65" s="164" customFormat="1" x14ac:dyDescent="0.3">
      <c r="B158" s="163"/>
      <c r="D158" s="165" t="s">
        <v>103</v>
      </c>
      <c r="E158" s="166" t="s">
        <v>0</v>
      </c>
      <c r="F158" s="167" t="s">
        <v>104</v>
      </c>
      <c r="H158" s="166" t="s">
        <v>0</v>
      </c>
      <c r="L158" s="163"/>
      <c r="M158" s="168"/>
      <c r="T158" s="169"/>
      <c r="AT158" s="166" t="s">
        <v>103</v>
      </c>
      <c r="AU158" s="166" t="s">
        <v>38</v>
      </c>
      <c r="AV158" s="164" t="s">
        <v>36</v>
      </c>
      <c r="AW158" s="164" t="s">
        <v>17</v>
      </c>
      <c r="AX158" s="164" t="s">
        <v>35</v>
      </c>
      <c r="AY158" s="166" t="s">
        <v>94</v>
      </c>
    </row>
    <row r="159" spans="2:65" s="171" customFormat="1" x14ac:dyDescent="0.3">
      <c r="B159" s="170"/>
      <c r="D159" s="165" t="s">
        <v>103</v>
      </c>
      <c r="E159" s="172" t="s">
        <v>0</v>
      </c>
      <c r="F159" s="173" t="s">
        <v>110</v>
      </c>
      <c r="H159" s="174">
        <v>57.6</v>
      </c>
      <c r="L159" s="170"/>
      <c r="M159" s="175"/>
      <c r="T159" s="176"/>
      <c r="AT159" s="172" t="s">
        <v>103</v>
      </c>
      <c r="AU159" s="172" t="s">
        <v>38</v>
      </c>
      <c r="AV159" s="171" t="s">
        <v>38</v>
      </c>
      <c r="AW159" s="171" t="s">
        <v>17</v>
      </c>
      <c r="AX159" s="171" t="s">
        <v>35</v>
      </c>
      <c r="AY159" s="172" t="s">
        <v>94</v>
      </c>
    </row>
    <row r="160" spans="2:65" s="79" customFormat="1" ht="16.5" customHeight="1" x14ac:dyDescent="0.3">
      <c r="B160" s="150"/>
      <c r="C160" s="151" t="s">
        <v>111</v>
      </c>
      <c r="D160" s="151" t="s">
        <v>96</v>
      </c>
      <c r="E160" s="152" t="s">
        <v>112</v>
      </c>
      <c r="F160" s="153" t="s">
        <v>113</v>
      </c>
      <c r="G160" s="154" t="s">
        <v>108</v>
      </c>
      <c r="H160" s="155">
        <v>57.6</v>
      </c>
      <c r="I160" s="156"/>
      <c r="J160" s="156">
        <f>ROUND(I160*H160,2)</f>
        <v>0</v>
      </c>
      <c r="K160" s="153" t="s">
        <v>100</v>
      </c>
      <c r="L160" s="80"/>
      <c r="M160" s="157" t="s">
        <v>0</v>
      </c>
      <c r="N160" s="158" t="s">
        <v>24</v>
      </c>
      <c r="O160" s="159">
        <v>5.8000000000000003E-2</v>
      </c>
      <c r="P160" s="159">
        <f>O160*H160</f>
        <v>3.3408000000000002</v>
      </c>
      <c r="Q160" s="159">
        <v>0</v>
      </c>
      <c r="R160" s="159">
        <f>Q160*H160</f>
        <v>0</v>
      </c>
      <c r="S160" s="159">
        <v>0</v>
      </c>
      <c r="T160" s="160">
        <f>S160*H160</f>
        <v>0</v>
      </c>
      <c r="AR160" s="161" t="s">
        <v>101</v>
      </c>
      <c r="AT160" s="161" t="s">
        <v>96</v>
      </c>
      <c r="AU160" s="161" t="s">
        <v>38</v>
      </c>
      <c r="AY160" s="72" t="s">
        <v>94</v>
      </c>
      <c r="BE160" s="162">
        <f>IF(N160="základní",J160,0)</f>
        <v>0</v>
      </c>
      <c r="BF160" s="162">
        <f>IF(N160="snížená",J160,0)</f>
        <v>0</v>
      </c>
      <c r="BG160" s="162">
        <f>IF(N160="zákl. přenesená",J160,0)</f>
        <v>0</v>
      </c>
      <c r="BH160" s="162">
        <f>IF(N160="sníž. přenesená",J160,0)</f>
        <v>0</v>
      </c>
      <c r="BI160" s="162">
        <f>IF(N160="nulová",J160,0)</f>
        <v>0</v>
      </c>
      <c r="BJ160" s="72" t="s">
        <v>36</v>
      </c>
      <c r="BK160" s="162">
        <f>ROUND(I160*H160,2)</f>
        <v>0</v>
      </c>
      <c r="BL160" s="72" t="s">
        <v>101</v>
      </c>
      <c r="BM160" s="161" t="s">
        <v>114</v>
      </c>
    </row>
    <row r="161" spans="2:65" s="164" customFormat="1" x14ac:dyDescent="0.3">
      <c r="B161" s="163"/>
      <c r="D161" s="165" t="s">
        <v>103</v>
      </c>
      <c r="E161" s="166" t="s">
        <v>0</v>
      </c>
      <c r="F161" s="167" t="s">
        <v>104</v>
      </c>
      <c r="H161" s="166" t="s">
        <v>0</v>
      </c>
      <c r="L161" s="163"/>
      <c r="M161" s="168"/>
      <c r="T161" s="169"/>
      <c r="AT161" s="166" t="s">
        <v>103</v>
      </c>
      <c r="AU161" s="166" t="s">
        <v>38</v>
      </c>
      <c r="AV161" s="164" t="s">
        <v>36</v>
      </c>
      <c r="AW161" s="164" t="s">
        <v>17</v>
      </c>
      <c r="AX161" s="164" t="s">
        <v>35</v>
      </c>
      <c r="AY161" s="166" t="s">
        <v>94</v>
      </c>
    </row>
    <row r="162" spans="2:65" s="171" customFormat="1" x14ac:dyDescent="0.3">
      <c r="B162" s="170"/>
      <c r="D162" s="165" t="s">
        <v>103</v>
      </c>
      <c r="E162" s="172" t="s">
        <v>0</v>
      </c>
      <c r="F162" s="173" t="s">
        <v>110</v>
      </c>
      <c r="H162" s="174">
        <v>57.6</v>
      </c>
      <c r="L162" s="170"/>
      <c r="M162" s="175"/>
      <c r="T162" s="176"/>
      <c r="AT162" s="172" t="s">
        <v>103</v>
      </c>
      <c r="AU162" s="172" t="s">
        <v>38</v>
      </c>
      <c r="AV162" s="171" t="s">
        <v>38</v>
      </c>
      <c r="AW162" s="171" t="s">
        <v>17</v>
      </c>
      <c r="AX162" s="171" t="s">
        <v>35</v>
      </c>
      <c r="AY162" s="172" t="s">
        <v>94</v>
      </c>
    </row>
    <row r="163" spans="2:65" s="79" customFormat="1" ht="24" customHeight="1" x14ac:dyDescent="0.3">
      <c r="B163" s="150"/>
      <c r="C163" s="151" t="s">
        <v>101</v>
      </c>
      <c r="D163" s="151" t="s">
        <v>96</v>
      </c>
      <c r="E163" s="152" t="s">
        <v>115</v>
      </c>
      <c r="F163" s="153" t="s">
        <v>116</v>
      </c>
      <c r="G163" s="154" t="s">
        <v>108</v>
      </c>
      <c r="H163" s="155">
        <v>47.17</v>
      </c>
      <c r="I163" s="156"/>
      <c r="J163" s="156">
        <f>ROUND(I163*H163,2)</f>
        <v>0</v>
      </c>
      <c r="K163" s="153" t="s">
        <v>100</v>
      </c>
      <c r="L163" s="80"/>
      <c r="M163" s="157" t="s">
        <v>0</v>
      </c>
      <c r="N163" s="158" t="s">
        <v>24</v>
      </c>
      <c r="O163" s="159">
        <v>2.3199999999999998</v>
      </c>
      <c r="P163" s="159">
        <f>O163*H163</f>
        <v>109.4344</v>
      </c>
      <c r="Q163" s="159">
        <v>0</v>
      </c>
      <c r="R163" s="159">
        <f>Q163*H163</f>
        <v>0</v>
      </c>
      <c r="S163" s="159">
        <v>0</v>
      </c>
      <c r="T163" s="160">
        <f>S163*H163</f>
        <v>0</v>
      </c>
      <c r="AR163" s="161" t="s">
        <v>101</v>
      </c>
      <c r="AT163" s="161" t="s">
        <v>96</v>
      </c>
      <c r="AU163" s="161" t="s">
        <v>38</v>
      </c>
      <c r="AY163" s="72" t="s">
        <v>94</v>
      </c>
      <c r="BE163" s="162">
        <f>IF(N163="základní",J163,0)</f>
        <v>0</v>
      </c>
      <c r="BF163" s="162">
        <f>IF(N163="snížená",J163,0)</f>
        <v>0</v>
      </c>
      <c r="BG163" s="162">
        <f>IF(N163="zákl. přenesená",J163,0)</f>
        <v>0</v>
      </c>
      <c r="BH163" s="162">
        <f>IF(N163="sníž. přenesená",J163,0)</f>
        <v>0</v>
      </c>
      <c r="BI163" s="162">
        <f>IF(N163="nulová",J163,0)</f>
        <v>0</v>
      </c>
      <c r="BJ163" s="72" t="s">
        <v>36</v>
      </c>
      <c r="BK163" s="162">
        <f>ROUND(I163*H163,2)</f>
        <v>0</v>
      </c>
      <c r="BL163" s="72" t="s">
        <v>101</v>
      </c>
      <c r="BM163" s="161" t="s">
        <v>117</v>
      </c>
    </row>
    <row r="164" spans="2:65" s="164" customFormat="1" x14ac:dyDescent="0.3">
      <c r="B164" s="163"/>
      <c r="D164" s="165" t="s">
        <v>103</v>
      </c>
      <c r="E164" s="166" t="s">
        <v>0</v>
      </c>
      <c r="F164" s="167" t="s">
        <v>104</v>
      </c>
      <c r="H164" s="166" t="s">
        <v>0</v>
      </c>
      <c r="L164" s="163"/>
      <c r="M164" s="168"/>
      <c r="T164" s="169"/>
      <c r="AT164" s="166" t="s">
        <v>103</v>
      </c>
      <c r="AU164" s="166" t="s">
        <v>38</v>
      </c>
      <c r="AV164" s="164" t="s">
        <v>36</v>
      </c>
      <c r="AW164" s="164" t="s">
        <v>17</v>
      </c>
      <c r="AX164" s="164" t="s">
        <v>35</v>
      </c>
      <c r="AY164" s="166" t="s">
        <v>94</v>
      </c>
    </row>
    <row r="165" spans="2:65" s="171" customFormat="1" ht="30.6" x14ac:dyDescent="0.3">
      <c r="B165" s="170"/>
      <c r="D165" s="165" t="s">
        <v>103</v>
      </c>
      <c r="E165" s="172" t="s">
        <v>0</v>
      </c>
      <c r="F165" s="173" t="s">
        <v>118</v>
      </c>
      <c r="H165" s="174">
        <v>52.17</v>
      </c>
      <c r="L165" s="170"/>
      <c r="M165" s="175"/>
      <c r="T165" s="176"/>
      <c r="AT165" s="172" t="s">
        <v>103</v>
      </c>
      <c r="AU165" s="172" t="s">
        <v>38</v>
      </c>
      <c r="AV165" s="171" t="s">
        <v>38</v>
      </c>
      <c r="AW165" s="171" t="s">
        <v>17</v>
      </c>
      <c r="AX165" s="171" t="s">
        <v>35</v>
      </c>
      <c r="AY165" s="172" t="s">
        <v>94</v>
      </c>
    </row>
    <row r="166" spans="2:65" s="171" customFormat="1" x14ac:dyDescent="0.3">
      <c r="B166" s="170"/>
      <c r="D166" s="165" t="s">
        <v>103</v>
      </c>
      <c r="E166" s="172" t="s">
        <v>0</v>
      </c>
      <c r="F166" s="173" t="s">
        <v>119</v>
      </c>
      <c r="H166" s="174">
        <v>-5</v>
      </c>
      <c r="L166" s="170"/>
      <c r="M166" s="175"/>
      <c r="T166" s="176"/>
      <c r="AT166" s="172" t="s">
        <v>103</v>
      </c>
      <c r="AU166" s="172" t="s">
        <v>38</v>
      </c>
      <c r="AV166" s="171" t="s">
        <v>38</v>
      </c>
      <c r="AW166" s="171" t="s">
        <v>17</v>
      </c>
      <c r="AX166" s="171" t="s">
        <v>35</v>
      </c>
      <c r="AY166" s="172" t="s">
        <v>94</v>
      </c>
    </row>
    <row r="167" spans="2:65" s="79" customFormat="1" ht="24" customHeight="1" x14ac:dyDescent="0.3">
      <c r="B167" s="150"/>
      <c r="C167" s="151" t="s">
        <v>120</v>
      </c>
      <c r="D167" s="151" t="s">
        <v>96</v>
      </c>
      <c r="E167" s="152" t="s">
        <v>121</v>
      </c>
      <c r="F167" s="153" t="s">
        <v>122</v>
      </c>
      <c r="G167" s="154" t="s">
        <v>108</v>
      </c>
      <c r="H167" s="155">
        <v>47.17</v>
      </c>
      <c r="I167" s="156"/>
      <c r="J167" s="156">
        <f>ROUND(I167*H167,2)</f>
        <v>0</v>
      </c>
      <c r="K167" s="153" t="s">
        <v>100</v>
      </c>
      <c r="L167" s="80"/>
      <c r="M167" s="157" t="s">
        <v>0</v>
      </c>
      <c r="N167" s="158" t="s">
        <v>24</v>
      </c>
      <c r="O167" s="159">
        <v>0.65400000000000003</v>
      </c>
      <c r="P167" s="159">
        <f>O167*H167</f>
        <v>30.849180000000004</v>
      </c>
      <c r="Q167" s="159">
        <v>0</v>
      </c>
      <c r="R167" s="159">
        <f>Q167*H167</f>
        <v>0</v>
      </c>
      <c r="S167" s="159">
        <v>0</v>
      </c>
      <c r="T167" s="160">
        <f>S167*H167</f>
        <v>0</v>
      </c>
      <c r="AR167" s="161" t="s">
        <v>101</v>
      </c>
      <c r="AT167" s="161" t="s">
        <v>96</v>
      </c>
      <c r="AU167" s="161" t="s">
        <v>38</v>
      </c>
      <c r="AY167" s="72" t="s">
        <v>94</v>
      </c>
      <c r="BE167" s="162">
        <f>IF(N167="základní",J167,0)</f>
        <v>0</v>
      </c>
      <c r="BF167" s="162">
        <f>IF(N167="snížená",J167,0)</f>
        <v>0</v>
      </c>
      <c r="BG167" s="162">
        <f>IF(N167="zákl. přenesená",J167,0)</f>
        <v>0</v>
      </c>
      <c r="BH167" s="162">
        <f>IF(N167="sníž. přenesená",J167,0)</f>
        <v>0</v>
      </c>
      <c r="BI167" s="162">
        <f>IF(N167="nulová",J167,0)</f>
        <v>0</v>
      </c>
      <c r="BJ167" s="72" t="s">
        <v>36</v>
      </c>
      <c r="BK167" s="162">
        <f>ROUND(I167*H167,2)</f>
        <v>0</v>
      </c>
      <c r="BL167" s="72" t="s">
        <v>101</v>
      </c>
      <c r="BM167" s="161" t="s">
        <v>123</v>
      </c>
    </row>
    <row r="168" spans="2:65" s="164" customFormat="1" x14ac:dyDescent="0.3">
      <c r="B168" s="163"/>
      <c r="D168" s="165" t="s">
        <v>103</v>
      </c>
      <c r="E168" s="166" t="s">
        <v>0</v>
      </c>
      <c r="F168" s="167" t="s">
        <v>104</v>
      </c>
      <c r="H168" s="166" t="s">
        <v>0</v>
      </c>
      <c r="L168" s="163"/>
      <c r="M168" s="168"/>
      <c r="T168" s="169"/>
      <c r="AT168" s="166" t="s">
        <v>103</v>
      </c>
      <c r="AU168" s="166" t="s">
        <v>38</v>
      </c>
      <c r="AV168" s="164" t="s">
        <v>36</v>
      </c>
      <c r="AW168" s="164" t="s">
        <v>17</v>
      </c>
      <c r="AX168" s="164" t="s">
        <v>35</v>
      </c>
      <c r="AY168" s="166" t="s">
        <v>94</v>
      </c>
    </row>
    <row r="169" spans="2:65" s="171" customFormat="1" ht="30.6" x14ac:dyDescent="0.3">
      <c r="B169" s="170"/>
      <c r="D169" s="165" t="s">
        <v>103</v>
      </c>
      <c r="E169" s="172" t="s">
        <v>0</v>
      </c>
      <c r="F169" s="173" t="s">
        <v>118</v>
      </c>
      <c r="H169" s="174">
        <v>52.17</v>
      </c>
      <c r="L169" s="170"/>
      <c r="M169" s="175"/>
      <c r="T169" s="176"/>
      <c r="AT169" s="172" t="s">
        <v>103</v>
      </c>
      <c r="AU169" s="172" t="s">
        <v>38</v>
      </c>
      <c r="AV169" s="171" t="s">
        <v>38</v>
      </c>
      <c r="AW169" s="171" t="s">
        <v>17</v>
      </c>
      <c r="AX169" s="171" t="s">
        <v>35</v>
      </c>
      <c r="AY169" s="172" t="s">
        <v>94</v>
      </c>
    </row>
    <row r="170" spans="2:65" s="171" customFormat="1" x14ac:dyDescent="0.3">
      <c r="B170" s="170"/>
      <c r="D170" s="165" t="s">
        <v>103</v>
      </c>
      <c r="E170" s="172" t="s">
        <v>0</v>
      </c>
      <c r="F170" s="173" t="s">
        <v>119</v>
      </c>
      <c r="H170" s="174">
        <v>-5</v>
      </c>
      <c r="L170" s="170"/>
      <c r="M170" s="175"/>
      <c r="T170" s="176"/>
      <c r="AT170" s="172" t="s">
        <v>103</v>
      </c>
      <c r="AU170" s="172" t="s">
        <v>38</v>
      </c>
      <c r="AV170" s="171" t="s">
        <v>38</v>
      </c>
      <c r="AW170" s="171" t="s">
        <v>17</v>
      </c>
      <c r="AX170" s="171" t="s">
        <v>35</v>
      </c>
      <c r="AY170" s="172" t="s">
        <v>94</v>
      </c>
    </row>
    <row r="171" spans="2:65" s="79" customFormat="1" ht="24" customHeight="1" x14ac:dyDescent="0.3">
      <c r="B171" s="150"/>
      <c r="C171" s="151" t="s">
        <v>124</v>
      </c>
      <c r="D171" s="151" t="s">
        <v>96</v>
      </c>
      <c r="E171" s="152" t="s">
        <v>125</v>
      </c>
      <c r="F171" s="153" t="s">
        <v>126</v>
      </c>
      <c r="G171" s="154" t="s">
        <v>108</v>
      </c>
      <c r="H171" s="155">
        <v>5</v>
      </c>
      <c r="I171" s="156"/>
      <c r="J171" s="156">
        <f>ROUND(I171*H171,2)</f>
        <v>0</v>
      </c>
      <c r="K171" s="153" t="s">
        <v>100</v>
      </c>
      <c r="L171" s="80"/>
      <c r="M171" s="157" t="s">
        <v>0</v>
      </c>
      <c r="N171" s="158" t="s">
        <v>24</v>
      </c>
      <c r="O171" s="159">
        <v>2.94</v>
      </c>
      <c r="P171" s="159">
        <f>O171*H171</f>
        <v>14.7</v>
      </c>
      <c r="Q171" s="159">
        <v>0</v>
      </c>
      <c r="R171" s="159">
        <f>Q171*H171</f>
        <v>0</v>
      </c>
      <c r="S171" s="159">
        <v>0</v>
      </c>
      <c r="T171" s="160">
        <f>S171*H171</f>
        <v>0</v>
      </c>
      <c r="AR171" s="161" t="s">
        <v>101</v>
      </c>
      <c r="AT171" s="161" t="s">
        <v>96</v>
      </c>
      <c r="AU171" s="161" t="s">
        <v>38</v>
      </c>
      <c r="AY171" s="72" t="s">
        <v>94</v>
      </c>
      <c r="BE171" s="162">
        <f>IF(N171="základní",J171,0)</f>
        <v>0</v>
      </c>
      <c r="BF171" s="162">
        <f>IF(N171="snížená",J171,0)</f>
        <v>0</v>
      </c>
      <c r="BG171" s="162">
        <f>IF(N171="zákl. přenesená",J171,0)</f>
        <v>0</v>
      </c>
      <c r="BH171" s="162">
        <f>IF(N171="sníž. přenesená",J171,0)</f>
        <v>0</v>
      </c>
      <c r="BI171" s="162">
        <f>IF(N171="nulová",J171,0)</f>
        <v>0</v>
      </c>
      <c r="BJ171" s="72" t="s">
        <v>36</v>
      </c>
      <c r="BK171" s="162">
        <f>ROUND(I171*H171,2)</f>
        <v>0</v>
      </c>
      <c r="BL171" s="72" t="s">
        <v>101</v>
      </c>
      <c r="BM171" s="161" t="s">
        <v>127</v>
      </c>
    </row>
    <row r="172" spans="2:65" s="171" customFormat="1" x14ac:dyDescent="0.3">
      <c r="B172" s="170"/>
      <c r="D172" s="165" t="s">
        <v>103</v>
      </c>
      <c r="E172" s="172" t="s">
        <v>0</v>
      </c>
      <c r="F172" s="173" t="s">
        <v>128</v>
      </c>
      <c r="H172" s="174">
        <v>5</v>
      </c>
      <c r="L172" s="170"/>
      <c r="M172" s="175"/>
      <c r="T172" s="176"/>
      <c r="AT172" s="172" t="s">
        <v>103</v>
      </c>
      <c r="AU172" s="172" t="s">
        <v>38</v>
      </c>
      <c r="AV172" s="171" t="s">
        <v>38</v>
      </c>
      <c r="AW172" s="171" t="s">
        <v>17</v>
      </c>
      <c r="AX172" s="171" t="s">
        <v>35</v>
      </c>
      <c r="AY172" s="172" t="s">
        <v>94</v>
      </c>
    </row>
    <row r="173" spans="2:65" s="79" customFormat="1" ht="24" customHeight="1" x14ac:dyDescent="0.3">
      <c r="B173" s="150"/>
      <c r="C173" s="151" t="s">
        <v>129</v>
      </c>
      <c r="D173" s="151" t="s">
        <v>96</v>
      </c>
      <c r="E173" s="152" t="s">
        <v>130</v>
      </c>
      <c r="F173" s="153" t="s">
        <v>131</v>
      </c>
      <c r="G173" s="154" t="s">
        <v>108</v>
      </c>
      <c r="H173" s="155">
        <v>5</v>
      </c>
      <c r="I173" s="156"/>
      <c r="J173" s="156">
        <f>ROUND(I173*H173,2)</f>
        <v>0</v>
      </c>
      <c r="K173" s="153" t="s">
        <v>100</v>
      </c>
      <c r="L173" s="80"/>
      <c r="M173" s="157" t="s">
        <v>0</v>
      </c>
      <c r="N173" s="158" t="s">
        <v>24</v>
      </c>
      <c r="O173" s="159">
        <v>0.8</v>
      </c>
      <c r="P173" s="159">
        <f>O173*H173</f>
        <v>4</v>
      </c>
      <c r="Q173" s="159">
        <v>0</v>
      </c>
      <c r="R173" s="159">
        <f>Q173*H173</f>
        <v>0</v>
      </c>
      <c r="S173" s="159">
        <v>0</v>
      </c>
      <c r="T173" s="160">
        <f>S173*H173</f>
        <v>0</v>
      </c>
      <c r="AR173" s="161" t="s">
        <v>101</v>
      </c>
      <c r="AT173" s="161" t="s">
        <v>96</v>
      </c>
      <c r="AU173" s="161" t="s">
        <v>38</v>
      </c>
      <c r="AY173" s="72" t="s">
        <v>94</v>
      </c>
      <c r="BE173" s="162">
        <f>IF(N173="základní",J173,0)</f>
        <v>0</v>
      </c>
      <c r="BF173" s="162">
        <f>IF(N173="snížená",J173,0)</f>
        <v>0</v>
      </c>
      <c r="BG173" s="162">
        <f>IF(N173="zákl. přenesená",J173,0)</f>
        <v>0</v>
      </c>
      <c r="BH173" s="162">
        <f>IF(N173="sníž. přenesená",J173,0)</f>
        <v>0</v>
      </c>
      <c r="BI173" s="162">
        <f>IF(N173="nulová",J173,0)</f>
        <v>0</v>
      </c>
      <c r="BJ173" s="72" t="s">
        <v>36</v>
      </c>
      <c r="BK173" s="162">
        <f>ROUND(I173*H173,2)</f>
        <v>0</v>
      </c>
      <c r="BL173" s="72" t="s">
        <v>101</v>
      </c>
      <c r="BM173" s="161" t="s">
        <v>132</v>
      </c>
    </row>
    <row r="174" spans="2:65" s="171" customFormat="1" x14ac:dyDescent="0.3">
      <c r="B174" s="170"/>
      <c r="D174" s="165" t="s">
        <v>103</v>
      </c>
      <c r="E174" s="172" t="s">
        <v>0</v>
      </c>
      <c r="F174" s="173" t="s">
        <v>128</v>
      </c>
      <c r="H174" s="174">
        <v>5</v>
      </c>
      <c r="L174" s="170"/>
      <c r="M174" s="175"/>
      <c r="T174" s="176"/>
      <c r="AT174" s="172" t="s">
        <v>103</v>
      </c>
      <c r="AU174" s="172" t="s">
        <v>38</v>
      </c>
      <c r="AV174" s="171" t="s">
        <v>38</v>
      </c>
      <c r="AW174" s="171" t="s">
        <v>17</v>
      </c>
      <c r="AX174" s="171" t="s">
        <v>35</v>
      </c>
      <c r="AY174" s="172" t="s">
        <v>94</v>
      </c>
    </row>
    <row r="175" spans="2:65" s="79" customFormat="1" ht="24" customHeight="1" x14ac:dyDescent="0.3">
      <c r="B175" s="150"/>
      <c r="C175" s="151" t="s">
        <v>133</v>
      </c>
      <c r="D175" s="151" t="s">
        <v>96</v>
      </c>
      <c r="E175" s="152" t="s">
        <v>134</v>
      </c>
      <c r="F175" s="153" t="s">
        <v>135</v>
      </c>
      <c r="G175" s="154" t="s">
        <v>108</v>
      </c>
      <c r="H175" s="155">
        <v>31.68</v>
      </c>
      <c r="I175" s="156"/>
      <c r="J175" s="156">
        <f>ROUND(I175*H175,2)</f>
        <v>0</v>
      </c>
      <c r="K175" s="153" t="s">
        <v>100</v>
      </c>
      <c r="L175" s="80"/>
      <c r="M175" s="157" t="s">
        <v>0</v>
      </c>
      <c r="N175" s="158" t="s">
        <v>24</v>
      </c>
      <c r="O175" s="159">
        <v>7.3999999999999996E-2</v>
      </c>
      <c r="P175" s="159">
        <f>O175*H175</f>
        <v>2.3443199999999997</v>
      </c>
      <c r="Q175" s="159">
        <v>0</v>
      </c>
      <c r="R175" s="159">
        <f>Q175*H175</f>
        <v>0</v>
      </c>
      <c r="S175" s="159">
        <v>0</v>
      </c>
      <c r="T175" s="160">
        <f>S175*H175</f>
        <v>0</v>
      </c>
      <c r="AR175" s="161" t="s">
        <v>101</v>
      </c>
      <c r="AT175" s="161" t="s">
        <v>96</v>
      </c>
      <c r="AU175" s="161" t="s">
        <v>38</v>
      </c>
      <c r="AY175" s="72" t="s">
        <v>94</v>
      </c>
      <c r="BE175" s="162">
        <f>IF(N175="základní",J175,0)</f>
        <v>0</v>
      </c>
      <c r="BF175" s="162">
        <f>IF(N175="snížená",J175,0)</f>
        <v>0</v>
      </c>
      <c r="BG175" s="162">
        <f>IF(N175="zákl. přenesená",J175,0)</f>
        <v>0</v>
      </c>
      <c r="BH175" s="162">
        <f>IF(N175="sníž. přenesená",J175,0)</f>
        <v>0</v>
      </c>
      <c r="BI175" s="162">
        <f>IF(N175="nulová",J175,0)</f>
        <v>0</v>
      </c>
      <c r="BJ175" s="72" t="s">
        <v>36</v>
      </c>
      <c r="BK175" s="162">
        <f>ROUND(I175*H175,2)</f>
        <v>0</v>
      </c>
      <c r="BL175" s="72" t="s">
        <v>101</v>
      </c>
      <c r="BM175" s="161" t="s">
        <v>136</v>
      </c>
    </row>
    <row r="176" spans="2:65" s="164" customFormat="1" x14ac:dyDescent="0.3">
      <c r="B176" s="163"/>
      <c r="D176" s="165" t="s">
        <v>103</v>
      </c>
      <c r="E176" s="166" t="s">
        <v>0</v>
      </c>
      <c r="F176" s="167" t="s">
        <v>104</v>
      </c>
      <c r="H176" s="166" t="s">
        <v>0</v>
      </c>
      <c r="L176" s="163"/>
      <c r="M176" s="168"/>
      <c r="T176" s="169"/>
      <c r="AT176" s="166" t="s">
        <v>103</v>
      </c>
      <c r="AU176" s="166" t="s">
        <v>38</v>
      </c>
      <c r="AV176" s="164" t="s">
        <v>36</v>
      </c>
      <c r="AW176" s="164" t="s">
        <v>17</v>
      </c>
      <c r="AX176" s="164" t="s">
        <v>35</v>
      </c>
      <c r="AY176" s="166" t="s">
        <v>94</v>
      </c>
    </row>
    <row r="177" spans="2:65" s="171" customFormat="1" x14ac:dyDescent="0.3">
      <c r="B177" s="170"/>
      <c r="D177" s="165" t="s">
        <v>103</v>
      </c>
      <c r="E177" s="172" t="s">
        <v>0</v>
      </c>
      <c r="F177" s="173" t="s">
        <v>137</v>
      </c>
      <c r="H177" s="174">
        <v>31.68</v>
      </c>
      <c r="L177" s="170"/>
      <c r="M177" s="175"/>
      <c r="T177" s="176"/>
      <c r="AT177" s="172" t="s">
        <v>103</v>
      </c>
      <c r="AU177" s="172" t="s">
        <v>38</v>
      </c>
      <c r="AV177" s="171" t="s">
        <v>38</v>
      </c>
      <c r="AW177" s="171" t="s">
        <v>17</v>
      </c>
      <c r="AX177" s="171" t="s">
        <v>35</v>
      </c>
      <c r="AY177" s="172" t="s">
        <v>94</v>
      </c>
    </row>
    <row r="178" spans="2:65" s="79" customFormat="1" ht="24" customHeight="1" x14ac:dyDescent="0.3">
      <c r="B178" s="150"/>
      <c r="C178" s="151" t="s">
        <v>138</v>
      </c>
      <c r="D178" s="151" t="s">
        <v>96</v>
      </c>
      <c r="E178" s="152" t="s">
        <v>139</v>
      </c>
      <c r="F178" s="153" t="s">
        <v>140</v>
      </c>
      <c r="G178" s="154" t="s">
        <v>108</v>
      </c>
      <c r="H178" s="155">
        <v>34.615000000000002</v>
      </c>
      <c r="I178" s="156"/>
      <c r="J178" s="156">
        <f>ROUND(I178*H178,2)</f>
        <v>0</v>
      </c>
      <c r="K178" s="153" t="s">
        <v>100</v>
      </c>
      <c r="L178" s="80"/>
      <c r="M178" s="157" t="s">
        <v>0</v>
      </c>
      <c r="N178" s="158" t="s">
        <v>24</v>
      </c>
      <c r="O178" s="159">
        <v>8.3000000000000004E-2</v>
      </c>
      <c r="P178" s="159">
        <f>O178*H178</f>
        <v>2.8730450000000003</v>
      </c>
      <c r="Q178" s="159">
        <v>0</v>
      </c>
      <c r="R178" s="159">
        <f>Q178*H178</f>
        <v>0</v>
      </c>
      <c r="S178" s="159">
        <v>0</v>
      </c>
      <c r="T178" s="160">
        <f>S178*H178</f>
        <v>0</v>
      </c>
      <c r="AR178" s="161" t="s">
        <v>101</v>
      </c>
      <c r="AT178" s="161" t="s">
        <v>96</v>
      </c>
      <c r="AU178" s="161" t="s">
        <v>38</v>
      </c>
      <c r="AY178" s="72" t="s">
        <v>94</v>
      </c>
      <c r="BE178" s="162">
        <f>IF(N178="základní",J178,0)</f>
        <v>0</v>
      </c>
      <c r="BF178" s="162">
        <f>IF(N178="snížená",J178,0)</f>
        <v>0</v>
      </c>
      <c r="BG178" s="162">
        <f>IF(N178="zákl. přenesená",J178,0)</f>
        <v>0</v>
      </c>
      <c r="BH178" s="162">
        <f>IF(N178="sníž. přenesená",J178,0)</f>
        <v>0</v>
      </c>
      <c r="BI178" s="162">
        <f>IF(N178="nulová",J178,0)</f>
        <v>0</v>
      </c>
      <c r="BJ178" s="72" t="s">
        <v>36</v>
      </c>
      <c r="BK178" s="162">
        <f>ROUND(I178*H178,2)</f>
        <v>0</v>
      </c>
      <c r="BL178" s="72" t="s">
        <v>101</v>
      </c>
      <c r="BM178" s="161" t="s">
        <v>141</v>
      </c>
    </row>
    <row r="179" spans="2:65" s="171" customFormat="1" x14ac:dyDescent="0.3">
      <c r="B179" s="170"/>
      <c r="D179" s="165" t="s">
        <v>103</v>
      </c>
      <c r="E179" s="172" t="s">
        <v>0</v>
      </c>
      <c r="F179" s="173" t="s">
        <v>142</v>
      </c>
      <c r="H179" s="174">
        <v>57.6</v>
      </c>
      <c r="L179" s="170"/>
      <c r="M179" s="175"/>
      <c r="T179" s="176"/>
      <c r="AT179" s="172" t="s">
        <v>103</v>
      </c>
      <c r="AU179" s="172" t="s">
        <v>38</v>
      </c>
      <c r="AV179" s="171" t="s">
        <v>38</v>
      </c>
      <c r="AW179" s="171" t="s">
        <v>17</v>
      </c>
      <c r="AX179" s="171" t="s">
        <v>35</v>
      </c>
      <c r="AY179" s="172" t="s">
        <v>94</v>
      </c>
    </row>
    <row r="180" spans="2:65" s="171" customFormat="1" x14ac:dyDescent="0.3">
      <c r="B180" s="170"/>
      <c r="D180" s="165" t="s">
        <v>103</v>
      </c>
      <c r="E180" s="172" t="s">
        <v>0</v>
      </c>
      <c r="F180" s="173" t="s">
        <v>143</v>
      </c>
      <c r="H180" s="174">
        <v>47.17</v>
      </c>
      <c r="L180" s="170"/>
      <c r="M180" s="175"/>
      <c r="T180" s="176"/>
      <c r="AT180" s="172" t="s">
        <v>103</v>
      </c>
      <c r="AU180" s="172" t="s">
        <v>38</v>
      </c>
      <c r="AV180" s="171" t="s">
        <v>38</v>
      </c>
      <c r="AW180" s="171" t="s">
        <v>17</v>
      </c>
      <c r="AX180" s="171" t="s">
        <v>35</v>
      </c>
      <c r="AY180" s="172" t="s">
        <v>94</v>
      </c>
    </row>
    <row r="181" spans="2:65" s="171" customFormat="1" x14ac:dyDescent="0.3">
      <c r="B181" s="170"/>
      <c r="D181" s="165" t="s">
        <v>103</v>
      </c>
      <c r="E181" s="172" t="s">
        <v>0</v>
      </c>
      <c r="F181" s="173" t="s">
        <v>144</v>
      </c>
      <c r="H181" s="174">
        <v>5</v>
      </c>
      <c r="L181" s="170"/>
      <c r="M181" s="175"/>
      <c r="T181" s="176"/>
      <c r="AT181" s="172" t="s">
        <v>103</v>
      </c>
      <c r="AU181" s="172" t="s">
        <v>38</v>
      </c>
      <c r="AV181" s="171" t="s">
        <v>38</v>
      </c>
      <c r="AW181" s="171" t="s">
        <v>17</v>
      </c>
      <c r="AX181" s="171" t="s">
        <v>35</v>
      </c>
      <c r="AY181" s="172" t="s">
        <v>94</v>
      </c>
    </row>
    <row r="182" spans="2:65" s="171" customFormat="1" x14ac:dyDescent="0.3">
      <c r="B182" s="170"/>
      <c r="D182" s="165" t="s">
        <v>103</v>
      </c>
      <c r="E182" s="172" t="s">
        <v>0</v>
      </c>
      <c r="F182" s="173" t="s">
        <v>145</v>
      </c>
      <c r="H182" s="174">
        <v>-31.68</v>
      </c>
      <c r="L182" s="170"/>
      <c r="M182" s="175"/>
      <c r="T182" s="176"/>
      <c r="AT182" s="172" t="s">
        <v>103</v>
      </c>
      <c r="AU182" s="172" t="s">
        <v>38</v>
      </c>
      <c r="AV182" s="171" t="s">
        <v>38</v>
      </c>
      <c r="AW182" s="171" t="s">
        <v>17</v>
      </c>
      <c r="AX182" s="171" t="s">
        <v>35</v>
      </c>
      <c r="AY182" s="172" t="s">
        <v>94</v>
      </c>
    </row>
    <row r="183" spans="2:65" s="171" customFormat="1" x14ac:dyDescent="0.3">
      <c r="B183" s="170"/>
      <c r="D183" s="165" t="s">
        <v>103</v>
      </c>
      <c r="E183" s="172" t="s">
        <v>0</v>
      </c>
      <c r="F183" s="173" t="s">
        <v>146</v>
      </c>
      <c r="H183" s="174">
        <v>-43.475000000000001</v>
      </c>
      <c r="L183" s="170"/>
      <c r="M183" s="175"/>
      <c r="T183" s="176"/>
      <c r="AT183" s="172" t="s">
        <v>103</v>
      </c>
      <c r="AU183" s="172" t="s">
        <v>38</v>
      </c>
      <c r="AV183" s="171" t="s">
        <v>38</v>
      </c>
      <c r="AW183" s="171" t="s">
        <v>17</v>
      </c>
      <c r="AX183" s="171" t="s">
        <v>35</v>
      </c>
      <c r="AY183" s="172" t="s">
        <v>94</v>
      </c>
    </row>
    <row r="184" spans="2:65" s="79" customFormat="1" ht="24" customHeight="1" x14ac:dyDescent="0.3">
      <c r="B184" s="150"/>
      <c r="C184" s="151" t="s">
        <v>147</v>
      </c>
      <c r="D184" s="151" t="s">
        <v>96</v>
      </c>
      <c r="E184" s="152" t="s">
        <v>148</v>
      </c>
      <c r="F184" s="153" t="s">
        <v>149</v>
      </c>
      <c r="G184" s="154" t="s">
        <v>108</v>
      </c>
      <c r="H184" s="155">
        <v>69.23</v>
      </c>
      <c r="I184" s="156"/>
      <c r="J184" s="156">
        <f>ROUND(I184*H184,2)</f>
        <v>0</v>
      </c>
      <c r="K184" s="153" t="s">
        <v>100</v>
      </c>
      <c r="L184" s="80"/>
      <c r="M184" s="157" t="s">
        <v>0</v>
      </c>
      <c r="N184" s="158" t="s">
        <v>24</v>
      </c>
      <c r="O184" s="159">
        <v>4.0000000000000001E-3</v>
      </c>
      <c r="P184" s="159">
        <f>O184*H184</f>
        <v>0.27692</v>
      </c>
      <c r="Q184" s="159">
        <v>0</v>
      </c>
      <c r="R184" s="159">
        <f>Q184*H184</f>
        <v>0</v>
      </c>
      <c r="S184" s="159">
        <v>0</v>
      </c>
      <c r="T184" s="160">
        <f>S184*H184</f>
        <v>0</v>
      </c>
      <c r="AR184" s="161" t="s">
        <v>101</v>
      </c>
      <c r="AT184" s="161" t="s">
        <v>96</v>
      </c>
      <c r="AU184" s="161" t="s">
        <v>38</v>
      </c>
      <c r="AY184" s="72" t="s">
        <v>94</v>
      </c>
      <c r="BE184" s="162">
        <f>IF(N184="základní",J184,0)</f>
        <v>0</v>
      </c>
      <c r="BF184" s="162">
        <f>IF(N184="snížená",J184,0)</f>
        <v>0</v>
      </c>
      <c r="BG184" s="162">
        <f>IF(N184="zákl. přenesená",J184,0)</f>
        <v>0</v>
      </c>
      <c r="BH184" s="162">
        <f>IF(N184="sníž. přenesená",J184,0)</f>
        <v>0</v>
      </c>
      <c r="BI184" s="162">
        <f>IF(N184="nulová",J184,0)</f>
        <v>0</v>
      </c>
      <c r="BJ184" s="72" t="s">
        <v>36</v>
      </c>
      <c r="BK184" s="162">
        <f>ROUND(I184*H184,2)</f>
        <v>0</v>
      </c>
      <c r="BL184" s="72" t="s">
        <v>101</v>
      </c>
      <c r="BM184" s="161" t="s">
        <v>150</v>
      </c>
    </row>
    <row r="185" spans="2:65" s="171" customFormat="1" x14ac:dyDescent="0.3">
      <c r="B185" s="170"/>
      <c r="D185" s="165" t="s">
        <v>103</v>
      </c>
      <c r="E185" s="172" t="s">
        <v>0</v>
      </c>
      <c r="F185" s="173" t="s">
        <v>151</v>
      </c>
      <c r="H185" s="174">
        <v>34.615000000000002</v>
      </c>
      <c r="L185" s="170"/>
      <c r="M185" s="175"/>
      <c r="T185" s="176"/>
      <c r="AT185" s="172" t="s">
        <v>103</v>
      </c>
      <c r="AU185" s="172" t="s">
        <v>38</v>
      </c>
      <c r="AV185" s="171" t="s">
        <v>38</v>
      </c>
      <c r="AW185" s="171" t="s">
        <v>17</v>
      </c>
      <c r="AX185" s="171" t="s">
        <v>35</v>
      </c>
      <c r="AY185" s="172" t="s">
        <v>94</v>
      </c>
    </row>
    <row r="186" spans="2:65" s="171" customFormat="1" x14ac:dyDescent="0.3">
      <c r="B186" s="170"/>
      <c r="D186" s="165" t="s">
        <v>103</v>
      </c>
      <c r="F186" s="173" t="s">
        <v>152</v>
      </c>
      <c r="H186" s="174">
        <v>69.23</v>
      </c>
      <c r="L186" s="170"/>
      <c r="M186" s="175"/>
      <c r="T186" s="176"/>
      <c r="AT186" s="172" t="s">
        <v>103</v>
      </c>
      <c r="AU186" s="172" t="s">
        <v>38</v>
      </c>
      <c r="AV186" s="171" t="s">
        <v>38</v>
      </c>
      <c r="AW186" s="171" t="s">
        <v>1</v>
      </c>
      <c r="AX186" s="171" t="s">
        <v>36</v>
      </c>
      <c r="AY186" s="172" t="s">
        <v>94</v>
      </c>
    </row>
    <row r="187" spans="2:65" s="79" customFormat="1" ht="16.5" customHeight="1" x14ac:dyDescent="0.3">
      <c r="B187" s="150"/>
      <c r="C187" s="151" t="s">
        <v>153</v>
      </c>
      <c r="D187" s="151" t="s">
        <v>96</v>
      </c>
      <c r="E187" s="152" t="s">
        <v>154</v>
      </c>
      <c r="F187" s="153" t="s">
        <v>155</v>
      </c>
      <c r="G187" s="154" t="s">
        <v>108</v>
      </c>
      <c r="H187" s="155">
        <v>34.615000000000002</v>
      </c>
      <c r="I187" s="156"/>
      <c r="J187" s="156">
        <f>ROUND(I187*H187,2)</f>
        <v>0</v>
      </c>
      <c r="K187" s="153" t="s">
        <v>100</v>
      </c>
      <c r="L187" s="80"/>
      <c r="M187" s="157" t="s">
        <v>0</v>
      </c>
      <c r="N187" s="158" t="s">
        <v>24</v>
      </c>
      <c r="O187" s="159">
        <v>0.65200000000000002</v>
      </c>
      <c r="P187" s="159">
        <f>O187*H187</f>
        <v>22.568980000000003</v>
      </c>
      <c r="Q187" s="159">
        <v>0</v>
      </c>
      <c r="R187" s="159">
        <f>Q187*H187</f>
        <v>0</v>
      </c>
      <c r="S187" s="159">
        <v>0</v>
      </c>
      <c r="T187" s="160">
        <f>S187*H187</f>
        <v>0</v>
      </c>
      <c r="AR187" s="161" t="s">
        <v>101</v>
      </c>
      <c r="AT187" s="161" t="s">
        <v>96</v>
      </c>
      <c r="AU187" s="161" t="s">
        <v>38</v>
      </c>
      <c r="AY187" s="72" t="s">
        <v>94</v>
      </c>
      <c r="BE187" s="162">
        <f>IF(N187="základní",J187,0)</f>
        <v>0</v>
      </c>
      <c r="BF187" s="162">
        <f>IF(N187="snížená",J187,0)</f>
        <v>0</v>
      </c>
      <c r="BG187" s="162">
        <f>IF(N187="zákl. přenesená",J187,0)</f>
        <v>0</v>
      </c>
      <c r="BH187" s="162">
        <f>IF(N187="sníž. přenesená",J187,0)</f>
        <v>0</v>
      </c>
      <c r="BI187" s="162">
        <f>IF(N187="nulová",J187,0)</f>
        <v>0</v>
      </c>
      <c r="BJ187" s="72" t="s">
        <v>36</v>
      </c>
      <c r="BK187" s="162">
        <f>ROUND(I187*H187,2)</f>
        <v>0</v>
      </c>
      <c r="BL187" s="72" t="s">
        <v>101</v>
      </c>
      <c r="BM187" s="161" t="s">
        <v>156</v>
      </c>
    </row>
    <row r="188" spans="2:65" s="171" customFormat="1" x14ac:dyDescent="0.3">
      <c r="B188" s="170"/>
      <c r="D188" s="165" t="s">
        <v>103</v>
      </c>
      <c r="E188" s="172" t="s">
        <v>0</v>
      </c>
      <c r="F188" s="173" t="s">
        <v>151</v>
      </c>
      <c r="H188" s="174">
        <v>34.615000000000002</v>
      </c>
      <c r="L188" s="170"/>
      <c r="M188" s="175"/>
      <c r="T188" s="176"/>
      <c r="AT188" s="172" t="s">
        <v>103</v>
      </c>
      <c r="AU188" s="172" t="s">
        <v>38</v>
      </c>
      <c r="AV188" s="171" t="s">
        <v>38</v>
      </c>
      <c r="AW188" s="171" t="s">
        <v>17</v>
      </c>
      <c r="AX188" s="171" t="s">
        <v>35</v>
      </c>
      <c r="AY188" s="172" t="s">
        <v>94</v>
      </c>
    </row>
    <row r="189" spans="2:65" s="79" customFormat="1" ht="24" customHeight="1" x14ac:dyDescent="0.3">
      <c r="B189" s="150"/>
      <c r="C189" s="151" t="s">
        <v>157</v>
      </c>
      <c r="D189" s="151" t="s">
        <v>96</v>
      </c>
      <c r="E189" s="152" t="s">
        <v>158</v>
      </c>
      <c r="F189" s="153" t="s">
        <v>159</v>
      </c>
      <c r="G189" s="154" t="s">
        <v>108</v>
      </c>
      <c r="H189" s="155">
        <v>31.68</v>
      </c>
      <c r="I189" s="156"/>
      <c r="J189" s="156">
        <f>ROUND(I189*H189,2)</f>
        <v>0</v>
      </c>
      <c r="K189" s="153" t="s">
        <v>100</v>
      </c>
      <c r="L189" s="80"/>
      <c r="M189" s="157" t="s">
        <v>0</v>
      </c>
      <c r="N189" s="158" t="s">
        <v>24</v>
      </c>
      <c r="O189" s="159">
        <v>4.2999999999999997E-2</v>
      </c>
      <c r="P189" s="159">
        <f>O189*H189</f>
        <v>1.3622399999999999</v>
      </c>
      <c r="Q189" s="159">
        <v>0</v>
      </c>
      <c r="R189" s="159">
        <f>Q189*H189</f>
        <v>0</v>
      </c>
      <c r="S189" s="159">
        <v>0</v>
      </c>
      <c r="T189" s="160">
        <f>S189*H189</f>
        <v>0</v>
      </c>
      <c r="AR189" s="161" t="s">
        <v>101</v>
      </c>
      <c r="AT189" s="161" t="s">
        <v>96</v>
      </c>
      <c r="AU189" s="161" t="s">
        <v>38</v>
      </c>
      <c r="AY189" s="72" t="s">
        <v>94</v>
      </c>
      <c r="BE189" s="162">
        <f>IF(N189="základní",J189,0)</f>
        <v>0</v>
      </c>
      <c r="BF189" s="162">
        <f>IF(N189="snížená",J189,0)</f>
        <v>0</v>
      </c>
      <c r="BG189" s="162">
        <f>IF(N189="zákl. přenesená",J189,0)</f>
        <v>0</v>
      </c>
      <c r="BH189" s="162">
        <f>IF(N189="sníž. přenesená",J189,0)</f>
        <v>0</v>
      </c>
      <c r="BI189" s="162">
        <f>IF(N189="nulová",J189,0)</f>
        <v>0</v>
      </c>
      <c r="BJ189" s="72" t="s">
        <v>36</v>
      </c>
      <c r="BK189" s="162">
        <f>ROUND(I189*H189,2)</f>
        <v>0</v>
      </c>
      <c r="BL189" s="72" t="s">
        <v>101</v>
      </c>
      <c r="BM189" s="161" t="s">
        <v>160</v>
      </c>
    </row>
    <row r="190" spans="2:65" s="164" customFormat="1" x14ac:dyDescent="0.3">
      <c r="B190" s="163"/>
      <c r="D190" s="165" t="s">
        <v>103</v>
      </c>
      <c r="E190" s="166" t="s">
        <v>0</v>
      </c>
      <c r="F190" s="167" t="s">
        <v>104</v>
      </c>
      <c r="H190" s="166" t="s">
        <v>0</v>
      </c>
      <c r="L190" s="163"/>
      <c r="M190" s="168"/>
      <c r="T190" s="169"/>
      <c r="AT190" s="166" t="s">
        <v>103</v>
      </c>
      <c r="AU190" s="166" t="s">
        <v>38</v>
      </c>
      <c r="AV190" s="164" t="s">
        <v>36</v>
      </c>
      <c r="AW190" s="164" t="s">
        <v>17</v>
      </c>
      <c r="AX190" s="164" t="s">
        <v>35</v>
      </c>
      <c r="AY190" s="166" t="s">
        <v>94</v>
      </c>
    </row>
    <row r="191" spans="2:65" s="171" customFormat="1" x14ac:dyDescent="0.3">
      <c r="B191" s="170"/>
      <c r="D191" s="165" t="s">
        <v>103</v>
      </c>
      <c r="E191" s="172" t="s">
        <v>0</v>
      </c>
      <c r="F191" s="173" t="s">
        <v>137</v>
      </c>
      <c r="H191" s="174">
        <v>31.68</v>
      </c>
      <c r="L191" s="170"/>
      <c r="M191" s="175"/>
      <c r="T191" s="176"/>
      <c r="AT191" s="172" t="s">
        <v>103</v>
      </c>
      <c r="AU191" s="172" t="s">
        <v>38</v>
      </c>
      <c r="AV191" s="171" t="s">
        <v>38</v>
      </c>
      <c r="AW191" s="171" t="s">
        <v>17</v>
      </c>
      <c r="AX191" s="171" t="s">
        <v>35</v>
      </c>
      <c r="AY191" s="172" t="s">
        <v>94</v>
      </c>
    </row>
    <row r="192" spans="2:65" s="79" customFormat="1" ht="16.5" customHeight="1" x14ac:dyDescent="0.3">
      <c r="B192" s="150"/>
      <c r="C192" s="151" t="s">
        <v>161</v>
      </c>
      <c r="D192" s="151" t="s">
        <v>96</v>
      </c>
      <c r="E192" s="152" t="s">
        <v>162</v>
      </c>
      <c r="F192" s="153" t="s">
        <v>163</v>
      </c>
      <c r="G192" s="154" t="s">
        <v>108</v>
      </c>
      <c r="H192" s="155">
        <v>34.615000000000002</v>
      </c>
      <c r="I192" s="156"/>
      <c r="J192" s="156">
        <f>ROUND(I192*H192,2)</f>
        <v>0</v>
      </c>
      <c r="K192" s="153" t="s">
        <v>100</v>
      </c>
      <c r="L192" s="80"/>
      <c r="M192" s="157" t="s">
        <v>0</v>
      </c>
      <c r="N192" s="158" t="s">
        <v>24</v>
      </c>
      <c r="O192" s="159">
        <v>8.9999999999999993E-3</v>
      </c>
      <c r="P192" s="159">
        <f>O192*H192</f>
        <v>0.31153500000000001</v>
      </c>
      <c r="Q192" s="159">
        <v>0</v>
      </c>
      <c r="R192" s="159">
        <f>Q192*H192</f>
        <v>0</v>
      </c>
      <c r="S192" s="159">
        <v>0</v>
      </c>
      <c r="T192" s="160">
        <f>S192*H192</f>
        <v>0</v>
      </c>
      <c r="AR192" s="161" t="s">
        <v>101</v>
      </c>
      <c r="AT192" s="161" t="s">
        <v>96</v>
      </c>
      <c r="AU192" s="161" t="s">
        <v>38</v>
      </c>
      <c r="AY192" s="72" t="s">
        <v>94</v>
      </c>
      <c r="BE192" s="162">
        <f>IF(N192="základní",J192,0)</f>
        <v>0</v>
      </c>
      <c r="BF192" s="162">
        <f>IF(N192="snížená",J192,0)</f>
        <v>0</v>
      </c>
      <c r="BG192" s="162">
        <f>IF(N192="zákl. přenesená",J192,0)</f>
        <v>0</v>
      </c>
      <c r="BH192" s="162">
        <f>IF(N192="sníž. přenesená",J192,0)</f>
        <v>0</v>
      </c>
      <c r="BI192" s="162">
        <f>IF(N192="nulová",J192,0)</f>
        <v>0</v>
      </c>
      <c r="BJ192" s="72" t="s">
        <v>36</v>
      </c>
      <c r="BK192" s="162">
        <f>ROUND(I192*H192,2)</f>
        <v>0</v>
      </c>
      <c r="BL192" s="72" t="s">
        <v>101</v>
      </c>
      <c r="BM192" s="161" t="s">
        <v>164</v>
      </c>
    </row>
    <row r="193" spans="2:65" s="171" customFormat="1" x14ac:dyDescent="0.3">
      <c r="B193" s="170"/>
      <c r="D193" s="165" t="s">
        <v>103</v>
      </c>
      <c r="E193" s="172" t="s">
        <v>0</v>
      </c>
      <c r="F193" s="173" t="s">
        <v>151</v>
      </c>
      <c r="H193" s="174">
        <v>34.615000000000002</v>
      </c>
      <c r="L193" s="170"/>
      <c r="M193" s="175"/>
      <c r="T193" s="176"/>
      <c r="AT193" s="172" t="s">
        <v>103</v>
      </c>
      <c r="AU193" s="172" t="s">
        <v>38</v>
      </c>
      <c r="AV193" s="171" t="s">
        <v>38</v>
      </c>
      <c r="AW193" s="171" t="s">
        <v>17</v>
      </c>
      <c r="AX193" s="171" t="s">
        <v>35</v>
      </c>
      <c r="AY193" s="172" t="s">
        <v>94</v>
      </c>
    </row>
    <row r="194" spans="2:65" s="79" customFormat="1" ht="24" customHeight="1" x14ac:dyDescent="0.3">
      <c r="B194" s="150"/>
      <c r="C194" s="151" t="s">
        <v>165</v>
      </c>
      <c r="D194" s="151" t="s">
        <v>96</v>
      </c>
      <c r="E194" s="152" t="s">
        <v>166</v>
      </c>
      <c r="F194" s="153" t="s">
        <v>167</v>
      </c>
      <c r="G194" s="154" t="s">
        <v>168</v>
      </c>
      <c r="H194" s="155">
        <v>60.576000000000001</v>
      </c>
      <c r="I194" s="156"/>
      <c r="J194" s="156">
        <f>ROUND(I194*H194,2)</f>
        <v>0</v>
      </c>
      <c r="K194" s="153" t="s">
        <v>100</v>
      </c>
      <c r="L194" s="80"/>
      <c r="M194" s="157" t="s">
        <v>0</v>
      </c>
      <c r="N194" s="158" t="s">
        <v>24</v>
      </c>
      <c r="O194" s="159">
        <v>0</v>
      </c>
      <c r="P194" s="159">
        <f>O194*H194</f>
        <v>0</v>
      </c>
      <c r="Q194" s="159">
        <v>0</v>
      </c>
      <c r="R194" s="159">
        <f>Q194*H194</f>
        <v>0</v>
      </c>
      <c r="S194" s="159">
        <v>0</v>
      </c>
      <c r="T194" s="160">
        <f>S194*H194</f>
        <v>0</v>
      </c>
      <c r="AR194" s="161" t="s">
        <v>101</v>
      </c>
      <c r="AT194" s="161" t="s">
        <v>96</v>
      </c>
      <c r="AU194" s="161" t="s">
        <v>38</v>
      </c>
      <c r="AY194" s="72" t="s">
        <v>94</v>
      </c>
      <c r="BE194" s="162">
        <f>IF(N194="základní",J194,0)</f>
        <v>0</v>
      </c>
      <c r="BF194" s="162">
        <f>IF(N194="snížená",J194,0)</f>
        <v>0</v>
      </c>
      <c r="BG194" s="162">
        <f>IF(N194="zákl. přenesená",J194,0)</f>
        <v>0</v>
      </c>
      <c r="BH194" s="162">
        <f>IF(N194="sníž. přenesená",J194,0)</f>
        <v>0</v>
      </c>
      <c r="BI194" s="162">
        <f>IF(N194="nulová",J194,0)</f>
        <v>0</v>
      </c>
      <c r="BJ194" s="72" t="s">
        <v>36</v>
      </c>
      <c r="BK194" s="162">
        <f>ROUND(I194*H194,2)</f>
        <v>0</v>
      </c>
      <c r="BL194" s="72" t="s">
        <v>101</v>
      </c>
      <c r="BM194" s="161" t="s">
        <v>169</v>
      </c>
    </row>
    <row r="195" spans="2:65" s="171" customFormat="1" x14ac:dyDescent="0.3">
      <c r="B195" s="170"/>
      <c r="D195" s="165" t="s">
        <v>103</v>
      </c>
      <c r="E195" s="172" t="s">
        <v>0</v>
      </c>
      <c r="F195" s="173" t="s">
        <v>151</v>
      </c>
      <c r="H195" s="174">
        <v>34.615000000000002</v>
      </c>
      <c r="L195" s="170"/>
      <c r="M195" s="175"/>
      <c r="T195" s="176"/>
      <c r="AT195" s="172" t="s">
        <v>103</v>
      </c>
      <c r="AU195" s="172" t="s">
        <v>38</v>
      </c>
      <c r="AV195" s="171" t="s">
        <v>38</v>
      </c>
      <c r="AW195" s="171" t="s">
        <v>17</v>
      </c>
      <c r="AX195" s="171" t="s">
        <v>35</v>
      </c>
      <c r="AY195" s="172" t="s">
        <v>94</v>
      </c>
    </row>
    <row r="196" spans="2:65" s="171" customFormat="1" x14ac:dyDescent="0.3">
      <c r="B196" s="170"/>
      <c r="D196" s="165" t="s">
        <v>103</v>
      </c>
      <c r="F196" s="173" t="s">
        <v>170</v>
      </c>
      <c r="H196" s="174">
        <v>60.576000000000001</v>
      </c>
      <c r="L196" s="170"/>
      <c r="M196" s="175"/>
      <c r="T196" s="176"/>
      <c r="AT196" s="172" t="s">
        <v>103</v>
      </c>
      <c r="AU196" s="172" t="s">
        <v>38</v>
      </c>
      <c r="AV196" s="171" t="s">
        <v>38</v>
      </c>
      <c r="AW196" s="171" t="s">
        <v>1</v>
      </c>
      <c r="AX196" s="171" t="s">
        <v>36</v>
      </c>
      <c r="AY196" s="172" t="s">
        <v>94</v>
      </c>
    </row>
    <row r="197" spans="2:65" s="79" customFormat="1" ht="24" customHeight="1" x14ac:dyDescent="0.3">
      <c r="B197" s="150"/>
      <c r="C197" s="151" t="s">
        <v>4</v>
      </c>
      <c r="D197" s="151" t="s">
        <v>96</v>
      </c>
      <c r="E197" s="152" t="s">
        <v>171</v>
      </c>
      <c r="F197" s="153" t="s">
        <v>172</v>
      </c>
      <c r="G197" s="154" t="s">
        <v>108</v>
      </c>
      <c r="H197" s="155">
        <v>43.475000000000001</v>
      </c>
      <c r="I197" s="156"/>
      <c r="J197" s="156">
        <f>ROUND(I197*H197,2)</f>
        <v>0</v>
      </c>
      <c r="K197" s="153" t="s">
        <v>100</v>
      </c>
      <c r="L197" s="80"/>
      <c r="M197" s="157" t="s">
        <v>0</v>
      </c>
      <c r="N197" s="158" t="s">
        <v>24</v>
      </c>
      <c r="O197" s="159">
        <v>2.2559999999999998</v>
      </c>
      <c r="P197" s="159">
        <f>O197*H197</f>
        <v>98.079599999999999</v>
      </c>
      <c r="Q197" s="159">
        <v>0</v>
      </c>
      <c r="R197" s="159">
        <f>Q197*H197</f>
        <v>0</v>
      </c>
      <c r="S197" s="159">
        <v>0</v>
      </c>
      <c r="T197" s="160">
        <f>S197*H197</f>
        <v>0</v>
      </c>
      <c r="AR197" s="161" t="s">
        <v>101</v>
      </c>
      <c r="AT197" s="161" t="s">
        <v>96</v>
      </c>
      <c r="AU197" s="161" t="s">
        <v>38</v>
      </c>
      <c r="AY197" s="72" t="s">
        <v>94</v>
      </c>
      <c r="BE197" s="162">
        <f>IF(N197="základní",J197,0)</f>
        <v>0</v>
      </c>
      <c r="BF197" s="162">
        <f>IF(N197="snížená",J197,0)</f>
        <v>0</v>
      </c>
      <c r="BG197" s="162">
        <f>IF(N197="zákl. přenesená",J197,0)</f>
        <v>0</v>
      </c>
      <c r="BH197" s="162">
        <f>IF(N197="sníž. přenesená",J197,0)</f>
        <v>0</v>
      </c>
      <c r="BI197" s="162">
        <f>IF(N197="nulová",J197,0)</f>
        <v>0</v>
      </c>
      <c r="BJ197" s="72" t="s">
        <v>36</v>
      </c>
      <c r="BK197" s="162">
        <f>ROUND(I197*H197,2)</f>
        <v>0</v>
      </c>
      <c r="BL197" s="72" t="s">
        <v>101</v>
      </c>
      <c r="BM197" s="161" t="s">
        <v>173</v>
      </c>
    </row>
    <row r="198" spans="2:65" s="164" customFormat="1" x14ac:dyDescent="0.3">
      <c r="B198" s="163"/>
      <c r="D198" s="165" t="s">
        <v>103</v>
      </c>
      <c r="E198" s="166" t="s">
        <v>0</v>
      </c>
      <c r="F198" s="167" t="s">
        <v>104</v>
      </c>
      <c r="H198" s="166" t="s">
        <v>0</v>
      </c>
      <c r="L198" s="163"/>
      <c r="M198" s="168"/>
      <c r="T198" s="169"/>
      <c r="AT198" s="166" t="s">
        <v>103</v>
      </c>
      <c r="AU198" s="166" t="s">
        <v>38</v>
      </c>
      <c r="AV198" s="164" t="s">
        <v>36</v>
      </c>
      <c r="AW198" s="164" t="s">
        <v>17</v>
      </c>
      <c r="AX198" s="164" t="s">
        <v>35</v>
      </c>
      <c r="AY198" s="166" t="s">
        <v>94</v>
      </c>
    </row>
    <row r="199" spans="2:65" s="171" customFormat="1" ht="30.6" x14ac:dyDescent="0.3">
      <c r="B199" s="170"/>
      <c r="D199" s="165" t="s">
        <v>103</v>
      </c>
      <c r="E199" s="172" t="s">
        <v>0</v>
      </c>
      <c r="F199" s="173" t="s">
        <v>174</v>
      </c>
      <c r="H199" s="174">
        <v>43.475000000000001</v>
      </c>
      <c r="L199" s="170"/>
      <c r="M199" s="175"/>
      <c r="T199" s="176"/>
      <c r="AT199" s="172" t="s">
        <v>103</v>
      </c>
      <c r="AU199" s="172" t="s">
        <v>38</v>
      </c>
      <c r="AV199" s="171" t="s">
        <v>38</v>
      </c>
      <c r="AW199" s="171" t="s">
        <v>17</v>
      </c>
      <c r="AX199" s="171" t="s">
        <v>35</v>
      </c>
      <c r="AY199" s="172" t="s">
        <v>94</v>
      </c>
    </row>
    <row r="200" spans="2:65" s="79" customFormat="1" ht="24" customHeight="1" x14ac:dyDescent="0.3">
      <c r="B200" s="150"/>
      <c r="C200" s="151" t="s">
        <v>175</v>
      </c>
      <c r="D200" s="151" t="s">
        <v>96</v>
      </c>
      <c r="E200" s="152" t="s">
        <v>176</v>
      </c>
      <c r="F200" s="153" t="s">
        <v>177</v>
      </c>
      <c r="G200" s="154" t="s">
        <v>99</v>
      </c>
      <c r="H200" s="155">
        <v>218.36</v>
      </c>
      <c r="I200" s="156"/>
      <c r="J200" s="156">
        <f>ROUND(I200*H200,2)</f>
        <v>0</v>
      </c>
      <c r="K200" s="153" t="s">
        <v>100</v>
      </c>
      <c r="L200" s="80"/>
      <c r="M200" s="157" t="s">
        <v>0</v>
      </c>
      <c r="N200" s="158" t="s">
        <v>24</v>
      </c>
      <c r="O200" s="159">
        <v>7.6999999999999999E-2</v>
      </c>
      <c r="P200" s="159">
        <f>O200*H200</f>
        <v>16.81372</v>
      </c>
      <c r="Q200" s="159">
        <v>0</v>
      </c>
      <c r="R200" s="159">
        <f>Q200*H200</f>
        <v>0</v>
      </c>
      <c r="S200" s="159">
        <v>0</v>
      </c>
      <c r="T200" s="160">
        <f>S200*H200</f>
        <v>0</v>
      </c>
      <c r="AR200" s="161" t="s">
        <v>101</v>
      </c>
      <c r="AT200" s="161" t="s">
        <v>96</v>
      </c>
      <c r="AU200" s="161" t="s">
        <v>38</v>
      </c>
      <c r="AY200" s="72" t="s">
        <v>94</v>
      </c>
      <c r="BE200" s="162">
        <f>IF(N200="základní",J200,0)</f>
        <v>0</v>
      </c>
      <c r="BF200" s="162">
        <f>IF(N200="snížená",J200,0)</f>
        <v>0</v>
      </c>
      <c r="BG200" s="162">
        <f>IF(N200="zákl. přenesená",J200,0)</f>
        <v>0</v>
      </c>
      <c r="BH200" s="162">
        <f>IF(N200="sníž. přenesená",J200,0)</f>
        <v>0</v>
      </c>
      <c r="BI200" s="162">
        <f>IF(N200="nulová",J200,0)</f>
        <v>0</v>
      </c>
      <c r="BJ200" s="72" t="s">
        <v>36</v>
      </c>
      <c r="BK200" s="162">
        <f>ROUND(I200*H200,2)</f>
        <v>0</v>
      </c>
      <c r="BL200" s="72" t="s">
        <v>101</v>
      </c>
      <c r="BM200" s="161" t="s">
        <v>178</v>
      </c>
    </row>
    <row r="201" spans="2:65" s="164" customFormat="1" x14ac:dyDescent="0.3">
      <c r="B201" s="163"/>
      <c r="D201" s="165" t="s">
        <v>103</v>
      </c>
      <c r="E201" s="166" t="s">
        <v>0</v>
      </c>
      <c r="F201" s="167" t="s">
        <v>179</v>
      </c>
      <c r="H201" s="166" t="s">
        <v>0</v>
      </c>
      <c r="L201" s="163"/>
      <c r="M201" s="168"/>
      <c r="T201" s="169"/>
      <c r="AT201" s="166" t="s">
        <v>103</v>
      </c>
      <c r="AU201" s="166" t="s">
        <v>38</v>
      </c>
      <c r="AV201" s="164" t="s">
        <v>36</v>
      </c>
      <c r="AW201" s="164" t="s">
        <v>17</v>
      </c>
      <c r="AX201" s="164" t="s">
        <v>35</v>
      </c>
      <c r="AY201" s="166" t="s">
        <v>94</v>
      </c>
    </row>
    <row r="202" spans="2:65" s="171" customFormat="1" ht="30.6" x14ac:dyDescent="0.3">
      <c r="B202" s="170"/>
      <c r="D202" s="165" t="s">
        <v>103</v>
      </c>
      <c r="E202" s="172" t="s">
        <v>0</v>
      </c>
      <c r="F202" s="173" t="s">
        <v>180</v>
      </c>
      <c r="H202" s="174">
        <v>69.56</v>
      </c>
      <c r="L202" s="170"/>
      <c r="M202" s="175"/>
      <c r="T202" s="176"/>
      <c r="AT202" s="172" t="s">
        <v>103</v>
      </c>
      <c r="AU202" s="172" t="s">
        <v>38</v>
      </c>
      <c r="AV202" s="171" t="s">
        <v>38</v>
      </c>
      <c r="AW202" s="171" t="s">
        <v>17</v>
      </c>
      <c r="AX202" s="171" t="s">
        <v>35</v>
      </c>
      <c r="AY202" s="172" t="s">
        <v>94</v>
      </c>
    </row>
    <row r="203" spans="2:65" s="171" customFormat="1" x14ac:dyDescent="0.3">
      <c r="B203" s="170"/>
      <c r="D203" s="165" t="s">
        <v>103</v>
      </c>
      <c r="E203" s="172" t="s">
        <v>0</v>
      </c>
      <c r="F203" s="173" t="s">
        <v>181</v>
      </c>
      <c r="H203" s="174">
        <v>148.80000000000001</v>
      </c>
      <c r="L203" s="170"/>
      <c r="M203" s="175"/>
      <c r="T203" s="176"/>
      <c r="AT203" s="172" t="s">
        <v>103</v>
      </c>
      <c r="AU203" s="172" t="s">
        <v>38</v>
      </c>
      <c r="AV203" s="171" t="s">
        <v>38</v>
      </c>
      <c r="AW203" s="171" t="s">
        <v>17</v>
      </c>
      <c r="AX203" s="171" t="s">
        <v>35</v>
      </c>
      <c r="AY203" s="172" t="s">
        <v>94</v>
      </c>
    </row>
    <row r="204" spans="2:65" s="79" customFormat="1" ht="16.5" customHeight="1" x14ac:dyDescent="0.3">
      <c r="B204" s="150"/>
      <c r="C204" s="177" t="s">
        <v>182</v>
      </c>
      <c r="D204" s="177" t="s">
        <v>183</v>
      </c>
      <c r="E204" s="178" t="s">
        <v>184</v>
      </c>
      <c r="F204" s="179" t="s">
        <v>185</v>
      </c>
      <c r="G204" s="180" t="s">
        <v>186</v>
      </c>
      <c r="H204" s="181">
        <v>5.4589999999999996</v>
      </c>
      <c r="I204" s="182"/>
      <c r="J204" s="182">
        <f>ROUND(I204*H204,2)</f>
        <v>0</v>
      </c>
      <c r="K204" s="179" t="s">
        <v>100</v>
      </c>
      <c r="L204" s="183"/>
      <c r="M204" s="184" t="s">
        <v>0</v>
      </c>
      <c r="N204" s="185" t="s">
        <v>24</v>
      </c>
      <c r="O204" s="159">
        <v>0</v>
      </c>
      <c r="P204" s="159">
        <f>O204*H204</f>
        <v>0</v>
      </c>
      <c r="Q204" s="159">
        <v>1E-3</v>
      </c>
      <c r="R204" s="159">
        <f>Q204*H204</f>
        <v>5.4589999999999994E-3</v>
      </c>
      <c r="S204" s="159">
        <v>0</v>
      </c>
      <c r="T204" s="160">
        <f>S204*H204</f>
        <v>0</v>
      </c>
      <c r="AR204" s="161" t="s">
        <v>133</v>
      </c>
      <c r="AT204" s="161" t="s">
        <v>183</v>
      </c>
      <c r="AU204" s="161" t="s">
        <v>38</v>
      </c>
      <c r="AY204" s="72" t="s">
        <v>94</v>
      </c>
      <c r="BE204" s="162">
        <f>IF(N204="základní",J204,0)</f>
        <v>0</v>
      </c>
      <c r="BF204" s="162">
        <f>IF(N204="snížená",J204,0)</f>
        <v>0</v>
      </c>
      <c r="BG204" s="162">
        <f>IF(N204="zákl. přenesená",J204,0)</f>
        <v>0</v>
      </c>
      <c r="BH204" s="162">
        <f>IF(N204="sníž. přenesená",J204,0)</f>
        <v>0</v>
      </c>
      <c r="BI204" s="162">
        <f>IF(N204="nulová",J204,0)</f>
        <v>0</v>
      </c>
      <c r="BJ204" s="72" t="s">
        <v>36</v>
      </c>
      <c r="BK204" s="162">
        <f>ROUND(I204*H204,2)</f>
        <v>0</v>
      </c>
      <c r="BL204" s="72" t="s">
        <v>101</v>
      </c>
      <c r="BM204" s="161" t="s">
        <v>187</v>
      </c>
    </row>
    <row r="205" spans="2:65" s="171" customFormat="1" x14ac:dyDescent="0.3">
      <c r="B205" s="170"/>
      <c r="D205" s="165" t="s">
        <v>103</v>
      </c>
      <c r="F205" s="173" t="s">
        <v>188</v>
      </c>
      <c r="H205" s="174">
        <v>5.4589999999999996</v>
      </c>
      <c r="L205" s="170"/>
      <c r="M205" s="175"/>
      <c r="T205" s="176"/>
      <c r="AT205" s="172" t="s">
        <v>103</v>
      </c>
      <c r="AU205" s="172" t="s">
        <v>38</v>
      </c>
      <c r="AV205" s="171" t="s">
        <v>38</v>
      </c>
      <c r="AW205" s="171" t="s">
        <v>1</v>
      </c>
      <c r="AX205" s="171" t="s">
        <v>36</v>
      </c>
      <c r="AY205" s="172" t="s">
        <v>94</v>
      </c>
    </row>
    <row r="206" spans="2:65" s="79" customFormat="1" ht="24" customHeight="1" x14ac:dyDescent="0.3">
      <c r="B206" s="150"/>
      <c r="C206" s="151" t="s">
        <v>189</v>
      </c>
      <c r="D206" s="151" t="s">
        <v>96</v>
      </c>
      <c r="E206" s="152" t="s">
        <v>190</v>
      </c>
      <c r="F206" s="153" t="s">
        <v>191</v>
      </c>
      <c r="G206" s="154" t="s">
        <v>99</v>
      </c>
      <c r="H206" s="155">
        <v>218.36</v>
      </c>
      <c r="I206" s="156"/>
      <c r="J206" s="156">
        <f>ROUND(I206*H206,2)</f>
        <v>0</v>
      </c>
      <c r="K206" s="153" t="s">
        <v>100</v>
      </c>
      <c r="L206" s="80"/>
      <c r="M206" s="157" t="s">
        <v>0</v>
      </c>
      <c r="N206" s="158" t="s">
        <v>24</v>
      </c>
      <c r="O206" s="159">
        <v>5.5E-2</v>
      </c>
      <c r="P206" s="159">
        <f>O206*H206</f>
        <v>12.0098</v>
      </c>
      <c r="Q206" s="159">
        <v>0</v>
      </c>
      <c r="R206" s="159">
        <f>Q206*H206</f>
        <v>0</v>
      </c>
      <c r="S206" s="159">
        <v>0</v>
      </c>
      <c r="T206" s="160">
        <f>S206*H206</f>
        <v>0</v>
      </c>
      <c r="AR206" s="161" t="s">
        <v>101</v>
      </c>
      <c r="AT206" s="161" t="s">
        <v>96</v>
      </c>
      <c r="AU206" s="161" t="s">
        <v>38</v>
      </c>
      <c r="AY206" s="72" t="s">
        <v>94</v>
      </c>
      <c r="BE206" s="162">
        <f>IF(N206="základní",J206,0)</f>
        <v>0</v>
      </c>
      <c r="BF206" s="162">
        <f>IF(N206="snížená",J206,0)</f>
        <v>0</v>
      </c>
      <c r="BG206" s="162">
        <f>IF(N206="zákl. přenesená",J206,0)</f>
        <v>0</v>
      </c>
      <c r="BH206" s="162">
        <f>IF(N206="sníž. přenesená",J206,0)</f>
        <v>0</v>
      </c>
      <c r="BI206" s="162">
        <f>IF(N206="nulová",J206,0)</f>
        <v>0</v>
      </c>
      <c r="BJ206" s="72" t="s">
        <v>36</v>
      </c>
      <c r="BK206" s="162">
        <f>ROUND(I206*H206,2)</f>
        <v>0</v>
      </c>
      <c r="BL206" s="72" t="s">
        <v>101</v>
      </c>
      <c r="BM206" s="161" t="s">
        <v>192</v>
      </c>
    </row>
    <row r="207" spans="2:65" s="164" customFormat="1" x14ac:dyDescent="0.3">
      <c r="B207" s="163"/>
      <c r="D207" s="165" t="s">
        <v>103</v>
      </c>
      <c r="E207" s="166" t="s">
        <v>0</v>
      </c>
      <c r="F207" s="167" t="s">
        <v>179</v>
      </c>
      <c r="H207" s="166" t="s">
        <v>0</v>
      </c>
      <c r="L207" s="163"/>
      <c r="M207" s="168"/>
      <c r="T207" s="169"/>
      <c r="AT207" s="166" t="s">
        <v>103</v>
      </c>
      <c r="AU207" s="166" t="s">
        <v>38</v>
      </c>
      <c r="AV207" s="164" t="s">
        <v>36</v>
      </c>
      <c r="AW207" s="164" t="s">
        <v>17</v>
      </c>
      <c r="AX207" s="164" t="s">
        <v>35</v>
      </c>
      <c r="AY207" s="166" t="s">
        <v>94</v>
      </c>
    </row>
    <row r="208" spans="2:65" s="171" customFormat="1" ht="30.6" x14ac:dyDescent="0.3">
      <c r="B208" s="170"/>
      <c r="D208" s="165" t="s">
        <v>103</v>
      </c>
      <c r="E208" s="172" t="s">
        <v>0</v>
      </c>
      <c r="F208" s="173" t="s">
        <v>180</v>
      </c>
      <c r="H208" s="174">
        <v>69.56</v>
      </c>
      <c r="L208" s="170"/>
      <c r="M208" s="175"/>
      <c r="T208" s="176"/>
      <c r="AT208" s="172" t="s">
        <v>103</v>
      </c>
      <c r="AU208" s="172" t="s">
        <v>38</v>
      </c>
      <c r="AV208" s="171" t="s">
        <v>38</v>
      </c>
      <c r="AW208" s="171" t="s">
        <v>17</v>
      </c>
      <c r="AX208" s="171" t="s">
        <v>35</v>
      </c>
      <c r="AY208" s="172" t="s">
        <v>94</v>
      </c>
    </row>
    <row r="209" spans="2:65" s="171" customFormat="1" x14ac:dyDescent="0.3">
      <c r="B209" s="170"/>
      <c r="D209" s="165" t="s">
        <v>103</v>
      </c>
      <c r="E209" s="172" t="s">
        <v>0</v>
      </c>
      <c r="F209" s="173" t="s">
        <v>181</v>
      </c>
      <c r="H209" s="174">
        <v>148.80000000000001</v>
      </c>
      <c r="L209" s="170"/>
      <c r="M209" s="175"/>
      <c r="T209" s="176"/>
      <c r="AT209" s="172" t="s">
        <v>103</v>
      </c>
      <c r="AU209" s="172" t="s">
        <v>38</v>
      </c>
      <c r="AV209" s="171" t="s">
        <v>38</v>
      </c>
      <c r="AW209" s="171" t="s">
        <v>17</v>
      </c>
      <c r="AX209" s="171" t="s">
        <v>35</v>
      </c>
      <c r="AY209" s="172" t="s">
        <v>94</v>
      </c>
    </row>
    <row r="210" spans="2:65" s="79" customFormat="1" ht="16.5" customHeight="1" x14ac:dyDescent="0.3">
      <c r="B210" s="150"/>
      <c r="C210" s="177" t="s">
        <v>193</v>
      </c>
      <c r="D210" s="177" t="s">
        <v>183</v>
      </c>
      <c r="E210" s="178" t="s">
        <v>194</v>
      </c>
      <c r="F210" s="179" t="s">
        <v>195</v>
      </c>
      <c r="G210" s="180" t="s">
        <v>108</v>
      </c>
      <c r="H210" s="181">
        <v>12.664999999999999</v>
      </c>
      <c r="I210" s="182"/>
      <c r="J210" s="182">
        <f>ROUND(I210*H210,2)</f>
        <v>0</v>
      </c>
      <c r="K210" s="179" t="s">
        <v>100</v>
      </c>
      <c r="L210" s="183"/>
      <c r="M210" s="184" t="s">
        <v>0</v>
      </c>
      <c r="N210" s="185" t="s">
        <v>24</v>
      </c>
      <c r="O210" s="159">
        <v>0</v>
      </c>
      <c r="P210" s="159">
        <f>O210*H210</f>
        <v>0</v>
      </c>
      <c r="Q210" s="159">
        <v>0.21</v>
      </c>
      <c r="R210" s="159">
        <f>Q210*H210</f>
        <v>2.6596499999999996</v>
      </c>
      <c r="S210" s="159">
        <v>0</v>
      </c>
      <c r="T210" s="160">
        <f>S210*H210</f>
        <v>0</v>
      </c>
      <c r="AR210" s="161" t="s">
        <v>133</v>
      </c>
      <c r="AT210" s="161" t="s">
        <v>183</v>
      </c>
      <c r="AU210" s="161" t="s">
        <v>38</v>
      </c>
      <c r="AY210" s="72" t="s">
        <v>94</v>
      </c>
      <c r="BE210" s="162">
        <f>IF(N210="základní",J210,0)</f>
        <v>0</v>
      </c>
      <c r="BF210" s="162">
        <f>IF(N210="snížená",J210,0)</f>
        <v>0</v>
      </c>
      <c r="BG210" s="162">
        <f>IF(N210="zákl. přenesená",J210,0)</f>
        <v>0</v>
      </c>
      <c r="BH210" s="162">
        <f>IF(N210="sníž. přenesená",J210,0)</f>
        <v>0</v>
      </c>
      <c r="BI210" s="162">
        <f>IF(N210="nulová",J210,0)</f>
        <v>0</v>
      </c>
      <c r="BJ210" s="72" t="s">
        <v>36</v>
      </c>
      <c r="BK210" s="162">
        <f>ROUND(I210*H210,2)</f>
        <v>0</v>
      </c>
      <c r="BL210" s="72" t="s">
        <v>101</v>
      </c>
      <c r="BM210" s="161" t="s">
        <v>196</v>
      </c>
    </row>
    <row r="211" spans="2:65" s="171" customFormat="1" x14ac:dyDescent="0.3">
      <c r="B211" s="170"/>
      <c r="D211" s="165" t="s">
        <v>103</v>
      </c>
      <c r="F211" s="173" t="s">
        <v>197</v>
      </c>
      <c r="H211" s="174">
        <v>12.664999999999999</v>
      </c>
      <c r="L211" s="170"/>
      <c r="M211" s="175"/>
      <c r="T211" s="176"/>
      <c r="AT211" s="172" t="s">
        <v>103</v>
      </c>
      <c r="AU211" s="172" t="s">
        <v>38</v>
      </c>
      <c r="AV211" s="171" t="s">
        <v>38</v>
      </c>
      <c r="AW211" s="171" t="s">
        <v>1</v>
      </c>
      <c r="AX211" s="171" t="s">
        <v>36</v>
      </c>
      <c r="AY211" s="172" t="s">
        <v>94</v>
      </c>
    </row>
    <row r="212" spans="2:65" s="79" customFormat="1" ht="16.5" customHeight="1" x14ac:dyDescent="0.3">
      <c r="B212" s="150"/>
      <c r="C212" s="151" t="s">
        <v>198</v>
      </c>
      <c r="D212" s="151" t="s">
        <v>96</v>
      </c>
      <c r="E212" s="152" t="s">
        <v>199</v>
      </c>
      <c r="F212" s="153" t="s">
        <v>200</v>
      </c>
      <c r="G212" s="154" t="s">
        <v>99</v>
      </c>
      <c r="H212" s="155">
        <v>218.36</v>
      </c>
      <c r="I212" s="156"/>
      <c r="J212" s="156">
        <f>ROUND(I212*H212,2)</f>
        <v>0</v>
      </c>
      <c r="K212" s="153" t="s">
        <v>100</v>
      </c>
      <c r="L212" s="80"/>
      <c r="M212" s="157" t="s">
        <v>0</v>
      </c>
      <c r="N212" s="158" t="s">
        <v>24</v>
      </c>
      <c r="O212" s="159">
        <v>1.4999999999999999E-2</v>
      </c>
      <c r="P212" s="159">
        <f>O212*H212</f>
        <v>3.2753999999999999</v>
      </c>
      <c r="Q212" s="159">
        <v>0</v>
      </c>
      <c r="R212" s="159">
        <f>Q212*H212</f>
        <v>0</v>
      </c>
      <c r="S212" s="159">
        <v>0</v>
      </c>
      <c r="T212" s="160">
        <f>S212*H212</f>
        <v>0</v>
      </c>
      <c r="AR212" s="161" t="s">
        <v>101</v>
      </c>
      <c r="AT212" s="161" t="s">
        <v>96</v>
      </c>
      <c r="AU212" s="161" t="s">
        <v>38</v>
      </c>
      <c r="AY212" s="72" t="s">
        <v>94</v>
      </c>
      <c r="BE212" s="162">
        <f>IF(N212="základní",J212,0)</f>
        <v>0</v>
      </c>
      <c r="BF212" s="162">
        <f>IF(N212="snížená",J212,0)</f>
        <v>0</v>
      </c>
      <c r="BG212" s="162">
        <f>IF(N212="zákl. přenesená",J212,0)</f>
        <v>0</v>
      </c>
      <c r="BH212" s="162">
        <f>IF(N212="sníž. přenesená",J212,0)</f>
        <v>0</v>
      </c>
      <c r="BI212" s="162">
        <f>IF(N212="nulová",J212,0)</f>
        <v>0</v>
      </c>
      <c r="BJ212" s="72" t="s">
        <v>36</v>
      </c>
      <c r="BK212" s="162">
        <f>ROUND(I212*H212,2)</f>
        <v>0</v>
      </c>
      <c r="BL212" s="72" t="s">
        <v>101</v>
      </c>
      <c r="BM212" s="161" t="s">
        <v>201</v>
      </c>
    </row>
    <row r="213" spans="2:65" s="164" customFormat="1" x14ac:dyDescent="0.3">
      <c r="B213" s="163"/>
      <c r="D213" s="165" t="s">
        <v>103</v>
      </c>
      <c r="E213" s="166" t="s">
        <v>0</v>
      </c>
      <c r="F213" s="167" t="s">
        <v>179</v>
      </c>
      <c r="H213" s="166" t="s">
        <v>0</v>
      </c>
      <c r="L213" s="163"/>
      <c r="M213" s="168"/>
      <c r="T213" s="169"/>
      <c r="AT213" s="166" t="s">
        <v>103</v>
      </c>
      <c r="AU213" s="166" t="s">
        <v>38</v>
      </c>
      <c r="AV213" s="164" t="s">
        <v>36</v>
      </c>
      <c r="AW213" s="164" t="s">
        <v>17</v>
      </c>
      <c r="AX213" s="164" t="s">
        <v>35</v>
      </c>
      <c r="AY213" s="166" t="s">
        <v>94</v>
      </c>
    </row>
    <row r="214" spans="2:65" s="171" customFormat="1" ht="30.6" x14ac:dyDescent="0.3">
      <c r="B214" s="170"/>
      <c r="D214" s="165" t="s">
        <v>103</v>
      </c>
      <c r="E214" s="172" t="s">
        <v>0</v>
      </c>
      <c r="F214" s="173" t="s">
        <v>180</v>
      </c>
      <c r="H214" s="174">
        <v>69.56</v>
      </c>
      <c r="L214" s="170"/>
      <c r="M214" s="175"/>
      <c r="T214" s="176"/>
      <c r="AT214" s="172" t="s">
        <v>103</v>
      </c>
      <c r="AU214" s="172" t="s">
        <v>38</v>
      </c>
      <c r="AV214" s="171" t="s">
        <v>38</v>
      </c>
      <c r="AW214" s="171" t="s">
        <v>17</v>
      </c>
      <c r="AX214" s="171" t="s">
        <v>35</v>
      </c>
      <c r="AY214" s="172" t="s">
        <v>94</v>
      </c>
    </row>
    <row r="215" spans="2:65" s="171" customFormat="1" x14ac:dyDescent="0.3">
      <c r="B215" s="170"/>
      <c r="D215" s="165" t="s">
        <v>103</v>
      </c>
      <c r="E215" s="172" t="s">
        <v>0</v>
      </c>
      <c r="F215" s="173" t="s">
        <v>181</v>
      </c>
      <c r="H215" s="174">
        <v>148.80000000000001</v>
      </c>
      <c r="L215" s="170"/>
      <c r="M215" s="175"/>
      <c r="T215" s="176"/>
      <c r="AT215" s="172" t="s">
        <v>103</v>
      </c>
      <c r="AU215" s="172" t="s">
        <v>38</v>
      </c>
      <c r="AV215" s="171" t="s">
        <v>38</v>
      </c>
      <c r="AW215" s="171" t="s">
        <v>17</v>
      </c>
      <c r="AX215" s="171" t="s">
        <v>35</v>
      </c>
      <c r="AY215" s="172" t="s">
        <v>94</v>
      </c>
    </row>
    <row r="216" spans="2:65" s="79" customFormat="1" ht="24" customHeight="1" x14ac:dyDescent="0.3">
      <c r="B216" s="150"/>
      <c r="C216" s="151" t="s">
        <v>3</v>
      </c>
      <c r="D216" s="151" t="s">
        <v>96</v>
      </c>
      <c r="E216" s="152" t="s">
        <v>202</v>
      </c>
      <c r="F216" s="153" t="s">
        <v>203</v>
      </c>
      <c r="G216" s="154" t="s">
        <v>99</v>
      </c>
      <c r="H216" s="155">
        <v>218.36</v>
      </c>
      <c r="I216" s="156"/>
      <c r="J216" s="156">
        <f>ROUND(I216*H216,2)</f>
        <v>0</v>
      </c>
      <c r="K216" s="153" t="s">
        <v>100</v>
      </c>
      <c r="L216" s="80"/>
      <c r="M216" s="157" t="s">
        <v>0</v>
      </c>
      <c r="N216" s="158" t="s">
        <v>24</v>
      </c>
      <c r="O216" s="159">
        <v>4.0000000000000001E-3</v>
      </c>
      <c r="P216" s="159">
        <f>O216*H216</f>
        <v>0.87344000000000011</v>
      </c>
      <c r="Q216" s="159">
        <v>0</v>
      </c>
      <c r="R216" s="159">
        <f>Q216*H216</f>
        <v>0</v>
      </c>
      <c r="S216" s="159">
        <v>0</v>
      </c>
      <c r="T216" s="160">
        <f>S216*H216</f>
        <v>0</v>
      </c>
      <c r="AR216" s="161" t="s">
        <v>101</v>
      </c>
      <c r="AT216" s="161" t="s">
        <v>96</v>
      </c>
      <c r="AU216" s="161" t="s">
        <v>38</v>
      </c>
      <c r="AY216" s="72" t="s">
        <v>94</v>
      </c>
      <c r="BE216" s="162">
        <f>IF(N216="základní",J216,0)</f>
        <v>0</v>
      </c>
      <c r="BF216" s="162">
        <f>IF(N216="snížená",J216,0)</f>
        <v>0</v>
      </c>
      <c r="BG216" s="162">
        <f>IF(N216="zákl. přenesená",J216,0)</f>
        <v>0</v>
      </c>
      <c r="BH216" s="162">
        <f>IF(N216="sníž. přenesená",J216,0)</f>
        <v>0</v>
      </c>
      <c r="BI216" s="162">
        <f>IF(N216="nulová",J216,0)</f>
        <v>0</v>
      </c>
      <c r="BJ216" s="72" t="s">
        <v>36</v>
      </c>
      <c r="BK216" s="162">
        <f>ROUND(I216*H216,2)</f>
        <v>0</v>
      </c>
      <c r="BL216" s="72" t="s">
        <v>101</v>
      </c>
      <c r="BM216" s="161" t="s">
        <v>204</v>
      </c>
    </row>
    <row r="217" spans="2:65" s="164" customFormat="1" x14ac:dyDescent="0.3">
      <c r="B217" s="163"/>
      <c r="D217" s="165" t="s">
        <v>103</v>
      </c>
      <c r="E217" s="166" t="s">
        <v>0</v>
      </c>
      <c r="F217" s="167" t="s">
        <v>179</v>
      </c>
      <c r="H217" s="166" t="s">
        <v>0</v>
      </c>
      <c r="L217" s="163"/>
      <c r="M217" s="168"/>
      <c r="T217" s="169"/>
      <c r="AT217" s="166" t="s">
        <v>103</v>
      </c>
      <c r="AU217" s="166" t="s">
        <v>38</v>
      </c>
      <c r="AV217" s="164" t="s">
        <v>36</v>
      </c>
      <c r="AW217" s="164" t="s">
        <v>17</v>
      </c>
      <c r="AX217" s="164" t="s">
        <v>35</v>
      </c>
      <c r="AY217" s="166" t="s">
        <v>94</v>
      </c>
    </row>
    <row r="218" spans="2:65" s="171" customFormat="1" ht="30.6" x14ac:dyDescent="0.3">
      <c r="B218" s="170"/>
      <c r="D218" s="165" t="s">
        <v>103</v>
      </c>
      <c r="E218" s="172" t="s">
        <v>0</v>
      </c>
      <c r="F218" s="173" t="s">
        <v>180</v>
      </c>
      <c r="H218" s="174">
        <v>69.56</v>
      </c>
      <c r="L218" s="170"/>
      <c r="M218" s="175"/>
      <c r="T218" s="176"/>
      <c r="AT218" s="172" t="s">
        <v>103</v>
      </c>
      <c r="AU218" s="172" t="s">
        <v>38</v>
      </c>
      <c r="AV218" s="171" t="s">
        <v>38</v>
      </c>
      <c r="AW218" s="171" t="s">
        <v>17</v>
      </c>
      <c r="AX218" s="171" t="s">
        <v>35</v>
      </c>
      <c r="AY218" s="172" t="s">
        <v>94</v>
      </c>
    </row>
    <row r="219" spans="2:65" s="171" customFormat="1" x14ac:dyDescent="0.3">
      <c r="B219" s="170"/>
      <c r="D219" s="165" t="s">
        <v>103</v>
      </c>
      <c r="E219" s="172" t="s">
        <v>0</v>
      </c>
      <c r="F219" s="173" t="s">
        <v>181</v>
      </c>
      <c r="H219" s="174">
        <v>148.80000000000001</v>
      </c>
      <c r="L219" s="170"/>
      <c r="M219" s="175"/>
      <c r="T219" s="176"/>
      <c r="AT219" s="172" t="s">
        <v>103</v>
      </c>
      <c r="AU219" s="172" t="s">
        <v>38</v>
      </c>
      <c r="AV219" s="171" t="s">
        <v>38</v>
      </c>
      <c r="AW219" s="171" t="s">
        <v>17</v>
      </c>
      <c r="AX219" s="171" t="s">
        <v>35</v>
      </c>
      <c r="AY219" s="172" t="s">
        <v>94</v>
      </c>
    </row>
    <row r="220" spans="2:65" s="139" customFormat="1" ht="22.8" customHeight="1" x14ac:dyDescent="0.25">
      <c r="B220" s="138"/>
      <c r="D220" s="140" t="s">
        <v>34</v>
      </c>
      <c r="E220" s="148" t="s">
        <v>111</v>
      </c>
      <c r="F220" s="148" t="s">
        <v>205</v>
      </c>
      <c r="J220" s="149">
        <f>BK220</f>
        <v>0</v>
      </c>
      <c r="L220" s="138"/>
      <c r="M220" s="143"/>
      <c r="P220" s="144">
        <f>SUM(P221:P225)</f>
        <v>10.118</v>
      </c>
      <c r="R220" s="144">
        <f>SUM(R221:R225)</f>
        <v>2.38842</v>
      </c>
      <c r="T220" s="145">
        <f>SUM(T221:T225)</f>
        <v>0</v>
      </c>
      <c r="AR220" s="140" t="s">
        <v>36</v>
      </c>
      <c r="AT220" s="146" t="s">
        <v>34</v>
      </c>
      <c r="AU220" s="146" t="s">
        <v>36</v>
      </c>
      <c r="AY220" s="140" t="s">
        <v>94</v>
      </c>
      <c r="BK220" s="147">
        <f>SUM(BK221:BK225)</f>
        <v>0</v>
      </c>
    </row>
    <row r="221" spans="2:65" s="79" customFormat="1" ht="24" customHeight="1" x14ac:dyDescent="0.3">
      <c r="B221" s="150"/>
      <c r="C221" s="151" t="s">
        <v>206</v>
      </c>
      <c r="D221" s="151" t="s">
        <v>96</v>
      </c>
      <c r="E221" s="152" t="s">
        <v>207</v>
      </c>
      <c r="F221" s="153" t="s">
        <v>208</v>
      </c>
      <c r="G221" s="154" t="s">
        <v>99</v>
      </c>
      <c r="H221" s="155">
        <v>9</v>
      </c>
      <c r="I221" s="156"/>
      <c r="J221" s="156">
        <f>ROUND(I221*H221,2)</f>
        <v>0</v>
      </c>
      <c r="K221" s="153" t="s">
        <v>100</v>
      </c>
      <c r="L221" s="80"/>
      <c r="M221" s="157" t="s">
        <v>0</v>
      </c>
      <c r="N221" s="158" t="s">
        <v>24</v>
      </c>
      <c r="O221" s="159">
        <v>1.0209999999999999</v>
      </c>
      <c r="P221" s="159">
        <f>O221*H221</f>
        <v>9.1890000000000001</v>
      </c>
      <c r="Q221" s="159">
        <v>0.25364999999999999</v>
      </c>
      <c r="R221" s="159">
        <f>Q221*H221</f>
        <v>2.2828499999999998</v>
      </c>
      <c r="S221" s="159">
        <v>0</v>
      </c>
      <c r="T221" s="160">
        <f>S221*H221</f>
        <v>0</v>
      </c>
      <c r="AR221" s="161" t="s">
        <v>101</v>
      </c>
      <c r="AT221" s="161" t="s">
        <v>96</v>
      </c>
      <c r="AU221" s="161" t="s">
        <v>38</v>
      </c>
      <c r="AY221" s="72" t="s">
        <v>94</v>
      </c>
      <c r="BE221" s="162">
        <f>IF(N221="základní",J221,0)</f>
        <v>0</v>
      </c>
      <c r="BF221" s="162">
        <f>IF(N221="snížená",J221,0)</f>
        <v>0</v>
      </c>
      <c r="BG221" s="162">
        <f>IF(N221="zákl. přenesená",J221,0)</f>
        <v>0</v>
      </c>
      <c r="BH221" s="162">
        <f>IF(N221="sníž. přenesená",J221,0)</f>
        <v>0</v>
      </c>
      <c r="BI221" s="162">
        <f>IF(N221="nulová",J221,0)</f>
        <v>0</v>
      </c>
      <c r="BJ221" s="72" t="s">
        <v>36</v>
      </c>
      <c r="BK221" s="162">
        <f>ROUND(I221*H221,2)</f>
        <v>0</v>
      </c>
      <c r="BL221" s="72" t="s">
        <v>101</v>
      </c>
      <c r="BM221" s="161" t="s">
        <v>209</v>
      </c>
    </row>
    <row r="222" spans="2:65" s="164" customFormat="1" x14ac:dyDescent="0.3">
      <c r="B222" s="163"/>
      <c r="D222" s="165" t="s">
        <v>103</v>
      </c>
      <c r="E222" s="166" t="s">
        <v>0</v>
      </c>
      <c r="F222" s="167" t="s">
        <v>210</v>
      </c>
      <c r="H222" s="166" t="s">
        <v>0</v>
      </c>
      <c r="L222" s="163"/>
      <c r="M222" s="168"/>
      <c r="T222" s="169"/>
      <c r="AT222" s="166" t="s">
        <v>103</v>
      </c>
      <c r="AU222" s="166" t="s">
        <v>38</v>
      </c>
      <c r="AV222" s="164" t="s">
        <v>36</v>
      </c>
      <c r="AW222" s="164" t="s">
        <v>17</v>
      </c>
      <c r="AX222" s="164" t="s">
        <v>35</v>
      </c>
      <c r="AY222" s="166" t="s">
        <v>94</v>
      </c>
    </row>
    <row r="223" spans="2:65" s="171" customFormat="1" x14ac:dyDescent="0.3">
      <c r="B223" s="170"/>
      <c r="D223" s="165" t="s">
        <v>103</v>
      </c>
      <c r="E223" s="172" t="s">
        <v>0</v>
      </c>
      <c r="F223" s="173" t="s">
        <v>211</v>
      </c>
      <c r="H223" s="174">
        <v>8</v>
      </c>
      <c r="L223" s="170"/>
      <c r="M223" s="175"/>
      <c r="T223" s="176"/>
      <c r="AT223" s="172" t="s">
        <v>103</v>
      </c>
      <c r="AU223" s="172" t="s">
        <v>38</v>
      </c>
      <c r="AV223" s="171" t="s">
        <v>38</v>
      </c>
      <c r="AW223" s="171" t="s">
        <v>17</v>
      </c>
      <c r="AX223" s="171" t="s">
        <v>35</v>
      </c>
      <c r="AY223" s="172" t="s">
        <v>94</v>
      </c>
    </row>
    <row r="224" spans="2:65" s="171" customFormat="1" x14ac:dyDescent="0.3">
      <c r="B224" s="170"/>
      <c r="D224" s="165" t="s">
        <v>103</v>
      </c>
      <c r="E224" s="172" t="s">
        <v>0</v>
      </c>
      <c r="F224" s="173" t="s">
        <v>212</v>
      </c>
      <c r="H224" s="174">
        <v>1</v>
      </c>
      <c r="L224" s="170"/>
      <c r="M224" s="175"/>
      <c r="T224" s="176"/>
      <c r="AT224" s="172" t="s">
        <v>103</v>
      </c>
      <c r="AU224" s="172" t="s">
        <v>38</v>
      </c>
      <c r="AV224" s="171" t="s">
        <v>38</v>
      </c>
      <c r="AW224" s="171" t="s">
        <v>17</v>
      </c>
      <c r="AX224" s="171" t="s">
        <v>35</v>
      </c>
      <c r="AY224" s="172" t="s">
        <v>94</v>
      </c>
    </row>
    <row r="225" spans="2:65" s="79" customFormat="1" ht="24" customHeight="1" x14ac:dyDescent="0.3">
      <c r="B225" s="150"/>
      <c r="C225" s="151" t="s">
        <v>213</v>
      </c>
      <c r="D225" s="151" t="s">
        <v>96</v>
      </c>
      <c r="E225" s="152" t="s">
        <v>214</v>
      </c>
      <c r="F225" s="153" t="s">
        <v>215</v>
      </c>
      <c r="G225" s="154" t="s">
        <v>216</v>
      </c>
      <c r="H225" s="155">
        <v>1</v>
      </c>
      <c r="I225" s="156"/>
      <c r="J225" s="156">
        <f>ROUND(I225*H225,2)</f>
        <v>0</v>
      </c>
      <c r="K225" s="153" t="s">
        <v>0</v>
      </c>
      <c r="L225" s="80"/>
      <c r="M225" s="157" t="s">
        <v>0</v>
      </c>
      <c r="N225" s="158" t="s">
        <v>24</v>
      </c>
      <c r="O225" s="159">
        <v>0.92900000000000005</v>
      </c>
      <c r="P225" s="159">
        <f>O225*H225</f>
        <v>0.92900000000000005</v>
      </c>
      <c r="Q225" s="159">
        <v>0.10557</v>
      </c>
      <c r="R225" s="159">
        <f>Q225*H225</f>
        <v>0.10557</v>
      </c>
      <c r="S225" s="159">
        <v>0</v>
      </c>
      <c r="T225" s="160">
        <f>S225*H225</f>
        <v>0</v>
      </c>
      <c r="AR225" s="161" t="s">
        <v>101</v>
      </c>
      <c r="AT225" s="161" t="s">
        <v>96</v>
      </c>
      <c r="AU225" s="161" t="s">
        <v>38</v>
      </c>
      <c r="AY225" s="72" t="s">
        <v>94</v>
      </c>
      <c r="BE225" s="162">
        <f>IF(N225="základní",J225,0)</f>
        <v>0</v>
      </c>
      <c r="BF225" s="162">
        <f>IF(N225="snížená",J225,0)</f>
        <v>0</v>
      </c>
      <c r="BG225" s="162">
        <f>IF(N225="zákl. přenesená",J225,0)</f>
        <v>0</v>
      </c>
      <c r="BH225" s="162">
        <f>IF(N225="sníž. přenesená",J225,0)</f>
        <v>0</v>
      </c>
      <c r="BI225" s="162">
        <f>IF(N225="nulová",J225,0)</f>
        <v>0</v>
      </c>
      <c r="BJ225" s="72" t="s">
        <v>36</v>
      </c>
      <c r="BK225" s="162">
        <f>ROUND(I225*H225,2)</f>
        <v>0</v>
      </c>
      <c r="BL225" s="72" t="s">
        <v>101</v>
      </c>
      <c r="BM225" s="161" t="s">
        <v>217</v>
      </c>
    </row>
    <row r="226" spans="2:65" s="139" customFormat="1" ht="22.8" customHeight="1" x14ac:dyDescent="0.25">
      <c r="B226" s="138"/>
      <c r="D226" s="140" t="s">
        <v>34</v>
      </c>
      <c r="E226" s="148" t="s">
        <v>120</v>
      </c>
      <c r="F226" s="148" t="s">
        <v>218</v>
      </c>
      <c r="J226" s="149">
        <f>BK226</f>
        <v>0</v>
      </c>
      <c r="L226" s="138"/>
      <c r="M226" s="143"/>
      <c r="P226" s="144">
        <f>SUM(P227:P234)</f>
        <v>52.812945000000006</v>
      </c>
      <c r="R226" s="144">
        <f>SUM(R227:R234)</f>
        <v>16.278352000000002</v>
      </c>
      <c r="T226" s="145">
        <f>SUM(T227:T234)</f>
        <v>0</v>
      </c>
      <c r="AR226" s="140" t="s">
        <v>36</v>
      </c>
      <c r="AT226" s="146" t="s">
        <v>34</v>
      </c>
      <c r="AU226" s="146" t="s">
        <v>36</v>
      </c>
      <c r="AY226" s="140" t="s">
        <v>94</v>
      </c>
      <c r="BK226" s="147">
        <f>SUM(BK227:BK234)</f>
        <v>0</v>
      </c>
    </row>
    <row r="227" spans="2:65" s="79" customFormat="1" ht="16.5" customHeight="1" x14ac:dyDescent="0.3">
      <c r="B227" s="150"/>
      <c r="C227" s="190" t="s">
        <v>219</v>
      </c>
      <c r="D227" s="190" t="s">
        <v>96</v>
      </c>
      <c r="E227" s="191" t="s">
        <v>220</v>
      </c>
      <c r="F227" s="192" t="s">
        <v>221</v>
      </c>
      <c r="G227" s="193" t="s">
        <v>99</v>
      </c>
      <c r="H227" s="194">
        <v>75.555000000000007</v>
      </c>
      <c r="I227" s="195"/>
      <c r="J227" s="195">
        <f>ROUND(I227*H227,2)</f>
        <v>0</v>
      </c>
      <c r="K227" s="153" t="s">
        <v>100</v>
      </c>
      <c r="L227" s="80"/>
      <c r="M227" s="157" t="s">
        <v>0</v>
      </c>
      <c r="N227" s="158" t="s">
        <v>24</v>
      </c>
      <c r="O227" s="159">
        <v>5.0999999999999997E-2</v>
      </c>
      <c r="P227" s="159">
        <f>O227*H227</f>
        <v>3.8533050000000002</v>
      </c>
      <c r="Q227" s="159">
        <v>0</v>
      </c>
      <c r="R227" s="159">
        <f>Q227*H227</f>
        <v>0</v>
      </c>
      <c r="S227" s="159">
        <v>0</v>
      </c>
      <c r="T227" s="160">
        <f>S227*H227</f>
        <v>0</v>
      </c>
      <c r="AR227" s="161" t="s">
        <v>101</v>
      </c>
      <c r="AT227" s="161" t="s">
        <v>96</v>
      </c>
      <c r="AU227" s="161" t="s">
        <v>38</v>
      </c>
      <c r="AY227" s="72" t="s">
        <v>94</v>
      </c>
      <c r="BE227" s="162">
        <f>IF(N227="základní",J227,0)</f>
        <v>0</v>
      </c>
      <c r="BF227" s="162">
        <f>IF(N227="snížená",J227,0)</f>
        <v>0</v>
      </c>
      <c r="BG227" s="162">
        <f>IF(N227="zákl. přenesená",J227,0)</f>
        <v>0</v>
      </c>
      <c r="BH227" s="162">
        <f>IF(N227="sníž. přenesená",J227,0)</f>
        <v>0</v>
      </c>
      <c r="BI227" s="162">
        <f>IF(N227="nulová",J227,0)</f>
        <v>0</v>
      </c>
      <c r="BJ227" s="72" t="s">
        <v>36</v>
      </c>
      <c r="BK227" s="162">
        <f>ROUND(I227*H227,2)</f>
        <v>0</v>
      </c>
      <c r="BL227" s="72" t="s">
        <v>101</v>
      </c>
      <c r="BM227" s="161" t="s">
        <v>222</v>
      </c>
    </row>
    <row r="228" spans="2:65" s="164" customFormat="1" x14ac:dyDescent="0.3">
      <c r="B228" s="163"/>
      <c r="D228" s="165" t="s">
        <v>103</v>
      </c>
      <c r="E228" s="166" t="s">
        <v>0</v>
      </c>
      <c r="F228" s="167" t="s">
        <v>223</v>
      </c>
      <c r="H228" s="166" t="s">
        <v>0</v>
      </c>
      <c r="L228" s="163"/>
      <c r="M228" s="168"/>
      <c r="T228" s="169"/>
      <c r="AT228" s="166" t="s">
        <v>103</v>
      </c>
      <c r="AU228" s="166" t="s">
        <v>38</v>
      </c>
      <c r="AV228" s="164" t="s">
        <v>36</v>
      </c>
      <c r="AW228" s="164" t="s">
        <v>17</v>
      </c>
      <c r="AX228" s="164" t="s">
        <v>35</v>
      </c>
      <c r="AY228" s="166" t="s">
        <v>94</v>
      </c>
    </row>
    <row r="229" spans="2:65" s="171" customFormat="1" ht="30.6" x14ac:dyDescent="0.3">
      <c r="B229" s="170"/>
      <c r="D229" s="165" t="s">
        <v>103</v>
      </c>
      <c r="E229" s="172" t="s">
        <v>0</v>
      </c>
      <c r="F229" s="173" t="s">
        <v>224</v>
      </c>
      <c r="H229" s="174">
        <v>75.555000000000007</v>
      </c>
      <c r="L229" s="170"/>
      <c r="M229" s="175"/>
      <c r="T229" s="176"/>
      <c r="AT229" s="172" t="s">
        <v>103</v>
      </c>
      <c r="AU229" s="172" t="s">
        <v>38</v>
      </c>
      <c r="AV229" s="171" t="s">
        <v>38</v>
      </c>
      <c r="AW229" s="171" t="s">
        <v>17</v>
      </c>
      <c r="AX229" s="171" t="s">
        <v>35</v>
      </c>
      <c r="AY229" s="172" t="s">
        <v>94</v>
      </c>
    </row>
    <row r="230" spans="2:65" s="79" customFormat="1" ht="24" customHeight="1" x14ac:dyDescent="0.3">
      <c r="B230" s="150"/>
      <c r="C230" s="190" t="s">
        <v>225</v>
      </c>
      <c r="D230" s="190" t="s">
        <v>96</v>
      </c>
      <c r="E230" s="191" t="s">
        <v>226</v>
      </c>
      <c r="F230" s="192" t="s">
        <v>227</v>
      </c>
      <c r="G230" s="193" t="s">
        <v>99</v>
      </c>
      <c r="H230" s="194">
        <v>75.555000000000007</v>
      </c>
      <c r="I230" s="195"/>
      <c r="J230" s="195">
        <f>ROUND(I230*H230,2)</f>
        <v>0</v>
      </c>
      <c r="K230" s="153" t="s">
        <v>100</v>
      </c>
      <c r="L230" s="80"/>
      <c r="M230" s="157" t="s">
        <v>0</v>
      </c>
      <c r="N230" s="158" t="s">
        <v>24</v>
      </c>
      <c r="O230" s="159">
        <v>0.64800000000000002</v>
      </c>
      <c r="P230" s="159">
        <f>O230*H230</f>
        <v>48.959640000000007</v>
      </c>
      <c r="Q230" s="159">
        <v>0.10100000000000001</v>
      </c>
      <c r="R230" s="159">
        <f>Q230*H230</f>
        <v>7.6310550000000008</v>
      </c>
      <c r="S230" s="159">
        <v>0</v>
      </c>
      <c r="T230" s="160">
        <f>S230*H230</f>
        <v>0</v>
      </c>
      <c r="AR230" s="161" t="s">
        <v>101</v>
      </c>
      <c r="AT230" s="161" t="s">
        <v>96</v>
      </c>
      <c r="AU230" s="161" t="s">
        <v>38</v>
      </c>
      <c r="AY230" s="72" t="s">
        <v>94</v>
      </c>
      <c r="BE230" s="162">
        <f>IF(N230="základní",J230,0)</f>
        <v>0</v>
      </c>
      <c r="BF230" s="162">
        <f>IF(N230="snížená",J230,0)</f>
        <v>0</v>
      </c>
      <c r="BG230" s="162">
        <f>IF(N230="zákl. přenesená",J230,0)</f>
        <v>0</v>
      </c>
      <c r="BH230" s="162">
        <f>IF(N230="sníž. přenesená",J230,0)</f>
        <v>0</v>
      </c>
      <c r="BI230" s="162">
        <f>IF(N230="nulová",J230,0)</f>
        <v>0</v>
      </c>
      <c r="BJ230" s="72" t="s">
        <v>36</v>
      </c>
      <c r="BK230" s="162">
        <f>ROUND(I230*H230,2)</f>
        <v>0</v>
      </c>
      <c r="BL230" s="72" t="s">
        <v>101</v>
      </c>
      <c r="BM230" s="161" t="s">
        <v>228</v>
      </c>
    </row>
    <row r="231" spans="2:65" s="164" customFormat="1" x14ac:dyDescent="0.3">
      <c r="B231" s="163"/>
      <c r="D231" s="165" t="s">
        <v>103</v>
      </c>
      <c r="E231" s="166" t="s">
        <v>0</v>
      </c>
      <c r="F231" s="167" t="s">
        <v>223</v>
      </c>
      <c r="H231" s="166" t="s">
        <v>0</v>
      </c>
      <c r="L231" s="163"/>
      <c r="M231" s="168"/>
      <c r="T231" s="169"/>
      <c r="AT231" s="166" t="s">
        <v>103</v>
      </c>
      <c r="AU231" s="166" t="s">
        <v>38</v>
      </c>
      <c r="AV231" s="164" t="s">
        <v>36</v>
      </c>
      <c r="AW231" s="164" t="s">
        <v>17</v>
      </c>
      <c r="AX231" s="164" t="s">
        <v>35</v>
      </c>
      <c r="AY231" s="166" t="s">
        <v>94</v>
      </c>
    </row>
    <row r="232" spans="2:65" s="171" customFormat="1" ht="30.6" x14ac:dyDescent="0.3">
      <c r="B232" s="170"/>
      <c r="D232" s="165" t="s">
        <v>103</v>
      </c>
      <c r="E232" s="172" t="s">
        <v>0</v>
      </c>
      <c r="F232" s="173" t="s">
        <v>224</v>
      </c>
      <c r="H232" s="174">
        <v>75.555000000000007</v>
      </c>
      <c r="L232" s="170"/>
      <c r="M232" s="175"/>
      <c r="T232" s="176"/>
      <c r="AT232" s="172" t="s">
        <v>103</v>
      </c>
      <c r="AU232" s="172" t="s">
        <v>38</v>
      </c>
      <c r="AV232" s="171" t="s">
        <v>38</v>
      </c>
      <c r="AW232" s="171" t="s">
        <v>17</v>
      </c>
      <c r="AX232" s="171" t="s">
        <v>35</v>
      </c>
      <c r="AY232" s="172" t="s">
        <v>94</v>
      </c>
    </row>
    <row r="233" spans="2:65" s="79" customFormat="1" ht="24" customHeight="1" x14ac:dyDescent="0.3">
      <c r="B233" s="150"/>
      <c r="C233" s="196" t="s">
        <v>229</v>
      </c>
      <c r="D233" s="196" t="s">
        <v>183</v>
      </c>
      <c r="E233" s="197" t="s">
        <v>230</v>
      </c>
      <c r="F233" s="198" t="s">
        <v>231</v>
      </c>
      <c r="G233" s="199" t="s">
        <v>99</v>
      </c>
      <c r="H233" s="200">
        <v>79.332999999999998</v>
      </c>
      <c r="I233" s="201"/>
      <c r="J233" s="201">
        <f>ROUND(I233*H233,2)</f>
        <v>0</v>
      </c>
      <c r="K233" s="179" t="s">
        <v>100</v>
      </c>
      <c r="L233" s="183"/>
      <c r="M233" s="184" t="s">
        <v>0</v>
      </c>
      <c r="N233" s="185" t="s">
        <v>24</v>
      </c>
      <c r="O233" s="159">
        <v>0</v>
      </c>
      <c r="P233" s="159">
        <f>O233*H233</f>
        <v>0</v>
      </c>
      <c r="Q233" s="159">
        <v>0.109</v>
      </c>
      <c r="R233" s="159">
        <f>Q233*H233</f>
        <v>8.647297</v>
      </c>
      <c r="S233" s="159">
        <v>0</v>
      </c>
      <c r="T233" s="160">
        <f>S233*H233</f>
        <v>0</v>
      </c>
      <c r="AR233" s="161" t="s">
        <v>133</v>
      </c>
      <c r="AT233" s="161" t="s">
        <v>183</v>
      </c>
      <c r="AU233" s="161" t="s">
        <v>38</v>
      </c>
      <c r="AY233" s="72" t="s">
        <v>94</v>
      </c>
      <c r="BE233" s="162">
        <f>IF(N233="základní",J233,0)</f>
        <v>0</v>
      </c>
      <c r="BF233" s="162">
        <f>IF(N233="snížená",J233,0)</f>
        <v>0</v>
      </c>
      <c r="BG233" s="162">
        <f>IF(N233="zákl. přenesená",J233,0)</f>
        <v>0</v>
      </c>
      <c r="BH233" s="162">
        <f>IF(N233="sníž. přenesená",J233,0)</f>
        <v>0</v>
      </c>
      <c r="BI233" s="162">
        <f>IF(N233="nulová",J233,0)</f>
        <v>0</v>
      </c>
      <c r="BJ233" s="72" t="s">
        <v>36</v>
      </c>
      <c r="BK233" s="162">
        <f>ROUND(I233*H233,2)</f>
        <v>0</v>
      </c>
      <c r="BL233" s="72" t="s">
        <v>101</v>
      </c>
      <c r="BM233" s="161" t="s">
        <v>232</v>
      </c>
    </row>
    <row r="234" spans="2:65" s="171" customFormat="1" x14ac:dyDescent="0.3">
      <c r="B234" s="170"/>
      <c r="D234" s="165" t="s">
        <v>103</v>
      </c>
      <c r="F234" s="173" t="s">
        <v>233</v>
      </c>
      <c r="H234" s="174">
        <v>79.332999999999998</v>
      </c>
      <c r="L234" s="170"/>
      <c r="M234" s="175"/>
      <c r="T234" s="176"/>
      <c r="AT234" s="172" t="s">
        <v>103</v>
      </c>
      <c r="AU234" s="172" t="s">
        <v>38</v>
      </c>
      <c r="AV234" s="171" t="s">
        <v>38</v>
      </c>
      <c r="AW234" s="171" t="s">
        <v>1</v>
      </c>
      <c r="AX234" s="171" t="s">
        <v>36</v>
      </c>
      <c r="AY234" s="172" t="s">
        <v>94</v>
      </c>
    </row>
    <row r="235" spans="2:65" s="139" customFormat="1" ht="22.8" customHeight="1" x14ac:dyDescent="0.25">
      <c r="B235" s="138"/>
      <c r="D235" s="140" t="s">
        <v>34</v>
      </c>
      <c r="E235" s="148" t="s">
        <v>234</v>
      </c>
      <c r="F235" s="148" t="s">
        <v>235</v>
      </c>
      <c r="J235" s="149">
        <f>BK235</f>
        <v>0</v>
      </c>
      <c r="L235" s="138"/>
      <c r="M235" s="143"/>
      <c r="P235" s="144">
        <f>SUM(P236:P276)</f>
        <v>541.78089399999999</v>
      </c>
      <c r="R235" s="144">
        <f>SUM(R236:R276)</f>
        <v>17.453628430000002</v>
      </c>
      <c r="T235" s="145">
        <f>SUM(T236:T276)</f>
        <v>0</v>
      </c>
      <c r="AR235" s="140" t="s">
        <v>36</v>
      </c>
      <c r="AT235" s="146" t="s">
        <v>34</v>
      </c>
      <c r="AU235" s="146" t="s">
        <v>36</v>
      </c>
      <c r="AY235" s="140" t="s">
        <v>94</v>
      </c>
      <c r="BK235" s="147">
        <f>SUM(BK236:BK276)</f>
        <v>0</v>
      </c>
    </row>
    <row r="236" spans="2:65" s="79" customFormat="1" ht="24" customHeight="1" x14ac:dyDescent="0.3">
      <c r="B236" s="150"/>
      <c r="C236" s="151" t="s">
        <v>236</v>
      </c>
      <c r="D236" s="151" t="s">
        <v>96</v>
      </c>
      <c r="E236" s="152" t="s">
        <v>237</v>
      </c>
      <c r="F236" s="153" t="s">
        <v>238</v>
      </c>
      <c r="G236" s="154" t="s">
        <v>99</v>
      </c>
      <c r="H236" s="155">
        <v>24.071999999999999</v>
      </c>
      <c r="I236" s="156"/>
      <c r="J236" s="156">
        <f>ROUND(I236*H236,2)</f>
        <v>0</v>
      </c>
      <c r="K236" s="153" t="s">
        <v>100</v>
      </c>
      <c r="L236" s="80"/>
      <c r="M236" s="157" t="s">
        <v>0</v>
      </c>
      <c r="N236" s="158" t="s">
        <v>24</v>
      </c>
      <c r="O236" s="159">
        <v>0.14799999999999999</v>
      </c>
      <c r="P236" s="159">
        <f>O236*H236</f>
        <v>3.5626559999999996</v>
      </c>
      <c r="Q236" s="159">
        <v>2.5999999999999998E-4</v>
      </c>
      <c r="R236" s="159">
        <f>Q236*H236</f>
        <v>6.2587199999999989E-3</v>
      </c>
      <c r="S236" s="159">
        <v>0</v>
      </c>
      <c r="T236" s="160">
        <f>S236*H236</f>
        <v>0</v>
      </c>
      <c r="AR236" s="161" t="s">
        <v>101</v>
      </c>
      <c r="AT236" s="161" t="s">
        <v>96</v>
      </c>
      <c r="AU236" s="161" t="s">
        <v>38</v>
      </c>
      <c r="AY236" s="72" t="s">
        <v>94</v>
      </c>
      <c r="BE236" s="162">
        <f>IF(N236="základní",J236,0)</f>
        <v>0</v>
      </c>
      <c r="BF236" s="162">
        <f>IF(N236="snížená",J236,0)</f>
        <v>0</v>
      </c>
      <c r="BG236" s="162">
        <f>IF(N236="zákl. přenesená",J236,0)</f>
        <v>0</v>
      </c>
      <c r="BH236" s="162">
        <f>IF(N236="sníž. přenesená",J236,0)</f>
        <v>0</v>
      </c>
      <c r="BI236" s="162">
        <f>IF(N236="nulová",J236,0)</f>
        <v>0</v>
      </c>
      <c r="BJ236" s="72" t="s">
        <v>36</v>
      </c>
      <c r="BK236" s="162">
        <f>ROUND(I236*H236,2)</f>
        <v>0</v>
      </c>
      <c r="BL236" s="72" t="s">
        <v>101</v>
      </c>
      <c r="BM236" s="161" t="s">
        <v>239</v>
      </c>
    </row>
    <row r="237" spans="2:65" s="164" customFormat="1" x14ac:dyDescent="0.3">
      <c r="B237" s="163"/>
      <c r="D237" s="165" t="s">
        <v>103</v>
      </c>
      <c r="E237" s="166" t="s">
        <v>0</v>
      </c>
      <c r="F237" s="167" t="s">
        <v>240</v>
      </c>
      <c r="H237" s="166" t="s">
        <v>0</v>
      </c>
      <c r="L237" s="163"/>
      <c r="M237" s="168"/>
      <c r="T237" s="169"/>
      <c r="AT237" s="166" t="s">
        <v>103</v>
      </c>
      <c r="AU237" s="166" t="s">
        <v>38</v>
      </c>
      <c r="AV237" s="164" t="s">
        <v>36</v>
      </c>
      <c r="AW237" s="164" t="s">
        <v>17</v>
      </c>
      <c r="AX237" s="164" t="s">
        <v>35</v>
      </c>
      <c r="AY237" s="166" t="s">
        <v>94</v>
      </c>
    </row>
    <row r="238" spans="2:65" s="164" customFormat="1" x14ac:dyDescent="0.3">
      <c r="B238" s="163"/>
      <c r="D238" s="165" t="s">
        <v>103</v>
      </c>
      <c r="E238" s="166" t="s">
        <v>0</v>
      </c>
      <c r="F238" s="167" t="s">
        <v>241</v>
      </c>
      <c r="H238" s="166" t="s">
        <v>0</v>
      </c>
      <c r="L238" s="163"/>
      <c r="M238" s="168"/>
      <c r="T238" s="169"/>
      <c r="AT238" s="166" t="s">
        <v>103</v>
      </c>
      <c r="AU238" s="166" t="s">
        <v>38</v>
      </c>
      <c r="AV238" s="164" t="s">
        <v>36</v>
      </c>
      <c r="AW238" s="164" t="s">
        <v>17</v>
      </c>
      <c r="AX238" s="164" t="s">
        <v>35</v>
      </c>
      <c r="AY238" s="166" t="s">
        <v>94</v>
      </c>
    </row>
    <row r="239" spans="2:65" s="171" customFormat="1" x14ac:dyDescent="0.3">
      <c r="B239" s="170"/>
      <c r="D239" s="165" t="s">
        <v>103</v>
      </c>
      <c r="E239" s="172" t="s">
        <v>0</v>
      </c>
      <c r="F239" s="173" t="s">
        <v>242</v>
      </c>
      <c r="H239" s="174">
        <v>24.071999999999999</v>
      </c>
      <c r="L239" s="170"/>
      <c r="M239" s="175"/>
      <c r="T239" s="176"/>
      <c r="AT239" s="172" t="s">
        <v>103</v>
      </c>
      <c r="AU239" s="172" t="s">
        <v>38</v>
      </c>
      <c r="AV239" s="171" t="s">
        <v>38</v>
      </c>
      <c r="AW239" s="171" t="s">
        <v>17</v>
      </c>
      <c r="AX239" s="171" t="s">
        <v>35</v>
      </c>
      <c r="AY239" s="172" t="s">
        <v>94</v>
      </c>
    </row>
    <row r="240" spans="2:65" s="79" customFormat="1" ht="24" customHeight="1" x14ac:dyDescent="0.3">
      <c r="B240" s="150"/>
      <c r="C240" s="151" t="s">
        <v>243</v>
      </c>
      <c r="D240" s="151" t="s">
        <v>96</v>
      </c>
      <c r="E240" s="152" t="s">
        <v>244</v>
      </c>
      <c r="F240" s="153" t="s">
        <v>245</v>
      </c>
      <c r="G240" s="154" t="s">
        <v>99</v>
      </c>
      <c r="H240" s="155">
        <v>12.036</v>
      </c>
      <c r="I240" s="156"/>
      <c r="J240" s="156">
        <f>ROUND(I240*H240,2)</f>
        <v>0</v>
      </c>
      <c r="K240" s="153" t="s">
        <v>100</v>
      </c>
      <c r="L240" s="80"/>
      <c r="M240" s="157" t="s">
        <v>0</v>
      </c>
      <c r="N240" s="158" t="s">
        <v>24</v>
      </c>
      <c r="O240" s="159">
        <v>0.46</v>
      </c>
      <c r="P240" s="159">
        <f>O240*H240</f>
        <v>5.5365599999999997</v>
      </c>
      <c r="Q240" s="159">
        <v>4.8900000000000002E-3</v>
      </c>
      <c r="R240" s="159">
        <f>Q240*H240</f>
        <v>5.8856039999999998E-2</v>
      </c>
      <c r="S240" s="159">
        <v>0</v>
      </c>
      <c r="T240" s="160">
        <f>S240*H240</f>
        <v>0</v>
      </c>
      <c r="AR240" s="161" t="s">
        <v>101</v>
      </c>
      <c r="AT240" s="161" t="s">
        <v>96</v>
      </c>
      <c r="AU240" s="161" t="s">
        <v>38</v>
      </c>
      <c r="AY240" s="72" t="s">
        <v>94</v>
      </c>
      <c r="BE240" s="162">
        <f>IF(N240="základní",J240,0)</f>
        <v>0</v>
      </c>
      <c r="BF240" s="162">
        <f>IF(N240="snížená",J240,0)</f>
        <v>0</v>
      </c>
      <c r="BG240" s="162">
        <f>IF(N240="zákl. přenesená",J240,0)</f>
        <v>0</v>
      </c>
      <c r="BH240" s="162">
        <f>IF(N240="sníž. přenesená",J240,0)</f>
        <v>0</v>
      </c>
      <c r="BI240" s="162">
        <f>IF(N240="nulová",J240,0)</f>
        <v>0</v>
      </c>
      <c r="BJ240" s="72" t="s">
        <v>36</v>
      </c>
      <c r="BK240" s="162">
        <f>ROUND(I240*H240,2)</f>
        <v>0</v>
      </c>
      <c r="BL240" s="72" t="s">
        <v>101</v>
      </c>
      <c r="BM240" s="161" t="s">
        <v>246</v>
      </c>
    </row>
    <row r="241" spans="2:65" s="164" customFormat="1" x14ac:dyDescent="0.3">
      <c r="B241" s="163"/>
      <c r="D241" s="165" t="s">
        <v>103</v>
      </c>
      <c r="E241" s="166" t="s">
        <v>0</v>
      </c>
      <c r="F241" s="167" t="s">
        <v>240</v>
      </c>
      <c r="H241" s="166" t="s">
        <v>0</v>
      </c>
      <c r="L241" s="163"/>
      <c r="M241" s="168"/>
      <c r="T241" s="169"/>
      <c r="AT241" s="166" t="s">
        <v>103</v>
      </c>
      <c r="AU241" s="166" t="s">
        <v>38</v>
      </c>
      <c r="AV241" s="164" t="s">
        <v>36</v>
      </c>
      <c r="AW241" s="164" t="s">
        <v>17</v>
      </c>
      <c r="AX241" s="164" t="s">
        <v>35</v>
      </c>
      <c r="AY241" s="166" t="s">
        <v>94</v>
      </c>
    </row>
    <row r="242" spans="2:65" s="171" customFormat="1" x14ac:dyDescent="0.3">
      <c r="B242" s="170"/>
      <c r="D242" s="165" t="s">
        <v>103</v>
      </c>
      <c r="E242" s="172" t="s">
        <v>0</v>
      </c>
      <c r="F242" s="173" t="s">
        <v>247</v>
      </c>
      <c r="H242" s="174">
        <v>12.036</v>
      </c>
      <c r="L242" s="170"/>
      <c r="M242" s="175"/>
      <c r="T242" s="176"/>
      <c r="AT242" s="172" t="s">
        <v>103</v>
      </c>
      <c r="AU242" s="172" t="s">
        <v>38</v>
      </c>
      <c r="AV242" s="171" t="s">
        <v>38</v>
      </c>
      <c r="AW242" s="171" t="s">
        <v>17</v>
      </c>
      <c r="AX242" s="171" t="s">
        <v>35</v>
      </c>
      <c r="AY242" s="172" t="s">
        <v>94</v>
      </c>
    </row>
    <row r="243" spans="2:65" s="79" customFormat="1" ht="24" customHeight="1" x14ac:dyDescent="0.3">
      <c r="B243" s="150"/>
      <c r="C243" s="151" t="s">
        <v>248</v>
      </c>
      <c r="D243" s="151" t="s">
        <v>96</v>
      </c>
      <c r="E243" s="152" t="s">
        <v>249</v>
      </c>
      <c r="F243" s="153" t="s">
        <v>250</v>
      </c>
      <c r="G243" s="154" t="s">
        <v>99</v>
      </c>
      <c r="H243" s="155">
        <v>12.036</v>
      </c>
      <c r="I243" s="156"/>
      <c r="J243" s="156">
        <f>ROUND(I243*H243,2)</f>
        <v>0</v>
      </c>
      <c r="K243" s="153" t="s">
        <v>100</v>
      </c>
      <c r="L243" s="80"/>
      <c r="M243" s="157" t="s">
        <v>0</v>
      </c>
      <c r="N243" s="158" t="s">
        <v>24</v>
      </c>
      <c r="O243" s="159">
        <v>0.35799999999999998</v>
      </c>
      <c r="P243" s="159">
        <f>O243*H243</f>
        <v>4.3088879999999996</v>
      </c>
      <c r="Q243" s="159">
        <v>3.0000000000000001E-3</v>
      </c>
      <c r="R243" s="159">
        <f>Q243*H243</f>
        <v>3.6108000000000001E-2</v>
      </c>
      <c r="S243" s="159">
        <v>0</v>
      </c>
      <c r="T243" s="160">
        <f>S243*H243</f>
        <v>0</v>
      </c>
      <c r="AR243" s="161" t="s">
        <v>101</v>
      </c>
      <c r="AT243" s="161" t="s">
        <v>96</v>
      </c>
      <c r="AU243" s="161" t="s">
        <v>38</v>
      </c>
      <c r="AY243" s="72" t="s">
        <v>94</v>
      </c>
      <c r="BE243" s="162">
        <f>IF(N243="základní",J243,0)</f>
        <v>0</v>
      </c>
      <c r="BF243" s="162">
        <f>IF(N243="snížená",J243,0)</f>
        <v>0</v>
      </c>
      <c r="BG243" s="162">
        <f>IF(N243="zákl. přenesená",J243,0)</f>
        <v>0</v>
      </c>
      <c r="BH243" s="162">
        <f>IF(N243="sníž. přenesená",J243,0)</f>
        <v>0</v>
      </c>
      <c r="BI243" s="162">
        <f>IF(N243="nulová",J243,0)</f>
        <v>0</v>
      </c>
      <c r="BJ243" s="72" t="s">
        <v>36</v>
      </c>
      <c r="BK243" s="162">
        <f>ROUND(I243*H243,2)</f>
        <v>0</v>
      </c>
      <c r="BL243" s="72" t="s">
        <v>101</v>
      </c>
      <c r="BM243" s="161" t="s">
        <v>251</v>
      </c>
    </row>
    <row r="244" spans="2:65" s="164" customFormat="1" x14ac:dyDescent="0.3">
      <c r="B244" s="163"/>
      <c r="D244" s="165" t="s">
        <v>103</v>
      </c>
      <c r="E244" s="166" t="s">
        <v>0</v>
      </c>
      <c r="F244" s="167" t="s">
        <v>240</v>
      </c>
      <c r="H244" s="166" t="s">
        <v>0</v>
      </c>
      <c r="L244" s="163"/>
      <c r="M244" s="168"/>
      <c r="T244" s="169"/>
      <c r="AT244" s="166" t="s">
        <v>103</v>
      </c>
      <c r="AU244" s="166" t="s">
        <v>38</v>
      </c>
      <c r="AV244" s="164" t="s">
        <v>36</v>
      </c>
      <c r="AW244" s="164" t="s">
        <v>17</v>
      </c>
      <c r="AX244" s="164" t="s">
        <v>35</v>
      </c>
      <c r="AY244" s="166" t="s">
        <v>94</v>
      </c>
    </row>
    <row r="245" spans="2:65" s="171" customFormat="1" x14ac:dyDescent="0.3">
      <c r="B245" s="170"/>
      <c r="D245" s="165" t="s">
        <v>103</v>
      </c>
      <c r="E245" s="172" t="s">
        <v>0</v>
      </c>
      <c r="F245" s="173" t="s">
        <v>247</v>
      </c>
      <c r="H245" s="174">
        <v>12.036</v>
      </c>
      <c r="L245" s="170"/>
      <c r="M245" s="175"/>
      <c r="T245" s="176"/>
      <c r="AT245" s="172" t="s">
        <v>103</v>
      </c>
      <c r="AU245" s="172" t="s">
        <v>38</v>
      </c>
      <c r="AV245" s="171" t="s">
        <v>38</v>
      </c>
      <c r="AW245" s="171" t="s">
        <v>17</v>
      </c>
      <c r="AX245" s="171" t="s">
        <v>35</v>
      </c>
      <c r="AY245" s="172" t="s">
        <v>94</v>
      </c>
    </row>
    <row r="246" spans="2:65" s="79" customFormat="1" ht="24" customHeight="1" x14ac:dyDescent="0.3">
      <c r="B246" s="150"/>
      <c r="C246" s="151" t="s">
        <v>252</v>
      </c>
      <c r="D246" s="151" t="s">
        <v>96</v>
      </c>
      <c r="E246" s="152" t="s">
        <v>253</v>
      </c>
      <c r="F246" s="153" t="s">
        <v>254</v>
      </c>
      <c r="G246" s="154" t="s">
        <v>99</v>
      </c>
      <c r="H246" s="155">
        <v>469.93299999999999</v>
      </c>
      <c r="I246" s="156"/>
      <c r="J246" s="156">
        <f>ROUND(I246*H246,2)</f>
        <v>0</v>
      </c>
      <c r="K246" s="153" t="s">
        <v>100</v>
      </c>
      <c r="L246" s="80"/>
      <c r="M246" s="157" t="s">
        <v>0</v>
      </c>
      <c r="N246" s="158" t="s">
        <v>24</v>
      </c>
      <c r="O246" s="159">
        <v>0.38</v>
      </c>
      <c r="P246" s="159">
        <f>O246*H246</f>
        <v>178.57454000000001</v>
      </c>
      <c r="Q246" s="159">
        <v>1.6899999999999998E-2</v>
      </c>
      <c r="R246" s="159">
        <f>Q246*H246</f>
        <v>7.9418676999999995</v>
      </c>
      <c r="S246" s="159">
        <v>0</v>
      </c>
      <c r="T246" s="160">
        <f>S246*H246</f>
        <v>0</v>
      </c>
      <c r="AR246" s="161" t="s">
        <v>101</v>
      </c>
      <c r="AT246" s="161" t="s">
        <v>96</v>
      </c>
      <c r="AU246" s="161" t="s">
        <v>38</v>
      </c>
      <c r="AY246" s="72" t="s">
        <v>94</v>
      </c>
      <c r="BE246" s="162">
        <f>IF(N246="základní",J246,0)</f>
        <v>0</v>
      </c>
      <c r="BF246" s="162">
        <f>IF(N246="snížená",J246,0)</f>
        <v>0</v>
      </c>
      <c r="BG246" s="162">
        <f>IF(N246="zákl. přenesená",J246,0)</f>
        <v>0</v>
      </c>
      <c r="BH246" s="162">
        <f>IF(N246="sníž. přenesená",J246,0)</f>
        <v>0</v>
      </c>
      <c r="BI246" s="162">
        <f>IF(N246="nulová",J246,0)</f>
        <v>0</v>
      </c>
      <c r="BJ246" s="72" t="s">
        <v>36</v>
      </c>
      <c r="BK246" s="162">
        <f>ROUND(I246*H246,2)</f>
        <v>0</v>
      </c>
      <c r="BL246" s="72" t="s">
        <v>101</v>
      </c>
      <c r="BM246" s="161" t="s">
        <v>255</v>
      </c>
    </row>
    <row r="247" spans="2:65" s="164" customFormat="1" x14ac:dyDescent="0.3">
      <c r="B247" s="163"/>
      <c r="D247" s="165" t="s">
        <v>103</v>
      </c>
      <c r="E247" s="166" t="s">
        <v>0</v>
      </c>
      <c r="F247" s="167" t="s">
        <v>256</v>
      </c>
      <c r="H247" s="166" t="s">
        <v>0</v>
      </c>
      <c r="L247" s="163"/>
      <c r="M247" s="168"/>
      <c r="T247" s="169"/>
      <c r="AT247" s="166" t="s">
        <v>103</v>
      </c>
      <c r="AU247" s="166" t="s">
        <v>38</v>
      </c>
      <c r="AV247" s="164" t="s">
        <v>36</v>
      </c>
      <c r="AW247" s="164" t="s">
        <v>17</v>
      </c>
      <c r="AX247" s="164" t="s">
        <v>35</v>
      </c>
      <c r="AY247" s="166" t="s">
        <v>94</v>
      </c>
    </row>
    <row r="248" spans="2:65" s="171" customFormat="1" x14ac:dyDescent="0.3">
      <c r="B248" s="170"/>
      <c r="D248" s="165" t="s">
        <v>103</v>
      </c>
      <c r="E248" s="172" t="s">
        <v>0</v>
      </c>
      <c r="F248" s="173" t="s">
        <v>257</v>
      </c>
      <c r="H248" s="174">
        <v>469.93299999999999</v>
      </c>
      <c r="L248" s="170"/>
      <c r="M248" s="175"/>
      <c r="T248" s="176"/>
      <c r="AT248" s="172" t="s">
        <v>103</v>
      </c>
      <c r="AU248" s="172" t="s">
        <v>38</v>
      </c>
      <c r="AV248" s="171" t="s">
        <v>38</v>
      </c>
      <c r="AW248" s="171" t="s">
        <v>17</v>
      </c>
      <c r="AX248" s="171" t="s">
        <v>35</v>
      </c>
      <c r="AY248" s="172" t="s">
        <v>94</v>
      </c>
    </row>
    <row r="249" spans="2:65" s="79" customFormat="1" ht="24" customHeight="1" x14ac:dyDescent="0.3">
      <c r="B249" s="150"/>
      <c r="C249" s="151" t="s">
        <v>258</v>
      </c>
      <c r="D249" s="151" t="s">
        <v>96</v>
      </c>
      <c r="E249" s="152" t="s">
        <v>259</v>
      </c>
      <c r="F249" s="153" t="s">
        <v>260</v>
      </c>
      <c r="G249" s="154" t="s">
        <v>99</v>
      </c>
      <c r="H249" s="155">
        <v>12.009</v>
      </c>
      <c r="I249" s="156"/>
      <c r="J249" s="156">
        <f>ROUND(I249*H249,2)</f>
        <v>0</v>
      </c>
      <c r="K249" s="153" t="s">
        <v>100</v>
      </c>
      <c r="L249" s="80"/>
      <c r="M249" s="157" t="s">
        <v>0</v>
      </c>
      <c r="N249" s="158" t="s">
        <v>24</v>
      </c>
      <c r="O249" s="159">
        <v>0.36</v>
      </c>
      <c r="P249" s="159">
        <f>O249*H249</f>
        <v>4.3232400000000002</v>
      </c>
      <c r="Q249" s="159">
        <v>4.8900000000000002E-3</v>
      </c>
      <c r="R249" s="159">
        <f>Q249*H249</f>
        <v>5.8724010000000007E-2</v>
      </c>
      <c r="S249" s="159">
        <v>0</v>
      </c>
      <c r="T249" s="160">
        <f>S249*H249</f>
        <v>0</v>
      </c>
      <c r="AR249" s="161" t="s">
        <v>101</v>
      </c>
      <c r="AT249" s="161" t="s">
        <v>96</v>
      </c>
      <c r="AU249" s="161" t="s">
        <v>38</v>
      </c>
      <c r="AY249" s="72" t="s">
        <v>94</v>
      </c>
      <c r="BE249" s="162">
        <f>IF(N249="základní",J249,0)</f>
        <v>0</v>
      </c>
      <c r="BF249" s="162">
        <f>IF(N249="snížená",J249,0)</f>
        <v>0</v>
      </c>
      <c r="BG249" s="162">
        <f>IF(N249="zákl. přenesená",J249,0)</f>
        <v>0</v>
      </c>
      <c r="BH249" s="162">
        <f>IF(N249="sníž. přenesená",J249,0)</f>
        <v>0</v>
      </c>
      <c r="BI249" s="162">
        <f>IF(N249="nulová",J249,0)</f>
        <v>0</v>
      </c>
      <c r="BJ249" s="72" t="s">
        <v>36</v>
      </c>
      <c r="BK249" s="162">
        <f>ROUND(I249*H249,2)</f>
        <v>0</v>
      </c>
      <c r="BL249" s="72" t="s">
        <v>101</v>
      </c>
      <c r="BM249" s="161" t="s">
        <v>261</v>
      </c>
    </row>
    <row r="250" spans="2:65" s="171" customFormat="1" ht="20.399999999999999" x14ac:dyDescent="0.3">
      <c r="B250" s="170"/>
      <c r="D250" s="165" t="s">
        <v>103</v>
      </c>
      <c r="E250" s="172" t="s">
        <v>0</v>
      </c>
      <c r="F250" s="173" t="s">
        <v>262</v>
      </c>
      <c r="H250" s="174">
        <v>12.009</v>
      </c>
      <c r="L250" s="170"/>
      <c r="M250" s="175"/>
      <c r="T250" s="176"/>
      <c r="AT250" s="172" t="s">
        <v>103</v>
      </c>
      <c r="AU250" s="172" t="s">
        <v>38</v>
      </c>
      <c r="AV250" s="171" t="s">
        <v>38</v>
      </c>
      <c r="AW250" s="171" t="s">
        <v>17</v>
      </c>
      <c r="AX250" s="171" t="s">
        <v>35</v>
      </c>
      <c r="AY250" s="172" t="s">
        <v>94</v>
      </c>
    </row>
    <row r="251" spans="2:65" s="79" customFormat="1" ht="24" customHeight="1" x14ac:dyDescent="0.3">
      <c r="B251" s="150"/>
      <c r="C251" s="151" t="s">
        <v>263</v>
      </c>
      <c r="D251" s="151" t="s">
        <v>96</v>
      </c>
      <c r="E251" s="152" t="s">
        <v>264</v>
      </c>
      <c r="F251" s="153" t="s">
        <v>265</v>
      </c>
      <c r="G251" s="154" t="s">
        <v>266</v>
      </c>
      <c r="H251" s="155">
        <v>85</v>
      </c>
      <c r="I251" s="156"/>
      <c r="J251" s="156">
        <f>ROUND(I251*H251,2)</f>
        <v>0</v>
      </c>
      <c r="K251" s="153" t="s">
        <v>267</v>
      </c>
      <c r="L251" s="80"/>
      <c r="M251" s="157" t="s">
        <v>0</v>
      </c>
      <c r="N251" s="158" t="s">
        <v>24</v>
      </c>
      <c r="O251" s="159">
        <v>0.45200000000000001</v>
      </c>
      <c r="P251" s="159">
        <f>O251*H251</f>
        <v>38.42</v>
      </c>
      <c r="Q251" s="159">
        <v>1.0200000000000001E-2</v>
      </c>
      <c r="R251" s="159">
        <f>Q251*H251</f>
        <v>0.8670000000000001</v>
      </c>
      <c r="S251" s="159">
        <v>0</v>
      </c>
      <c r="T251" s="160">
        <f>S251*H251</f>
        <v>0</v>
      </c>
      <c r="AR251" s="161" t="s">
        <v>101</v>
      </c>
      <c r="AT251" s="161" t="s">
        <v>96</v>
      </c>
      <c r="AU251" s="161" t="s">
        <v>38</v>
      </c>
      <c r="AY251" s="72" t="s">
        <v>94</v>
      </c>
      <c r="BE251" s="162">
        <f>IF(N251="základní",J251,0)</f>
        <v>0</v>
      </c>
      <c r="BF251" s="162">
        <f>IF(N251="snížená",J251,0)</f>
        <v>0</v>
      </c>
      <c r="BG251" s="162">
        <f>IF(N251="zákl. přenesená",J251,0)</f>
        <v>0</v>
      </c>
      <c r="BH251" s="162">
        <f>IF(N251="sníž. přenesená",J251,0)</f>
        <v>0</v>
      </c>
      <c r="BI251" s="162">
        <f>IF(N251="nulová",J251,0)</f>
        <v>0</v>
      </c>
      <c r="BJ251" s="72" t="s">
        <v>36</v>
      </c>
      <c r="BK251" s="162">
        <f>ROUND(I251*H251,2)</f>
        <v>0</v>
      </c>
      <c r="BL251" s="72" t="s">
        <v>101</v>
      </c>
      <c r="BM251" s="161" t="s">
        <v>268</v>
      </c>
    </row>
    <row r="252" spans="2:65" s="164" customFormat="1" x14ac:dyDescent="0.3">
      <c r="B252" s="163"/>
      <c r="D252" s="165" t="s">
        <v>103</v>
      </c>
      <c r="E252" s="166" t="s">
        <v>0</v>
      </c>
      <c r="F252" s="167" t="s">
        <v>269</v>
      </c>
      <c r="H252" s="166" t="s">
        <v>0</v>
      </c>
      <c r="L252" s="163"/>
      <c r="M252" s="168"/>
      <c r="T252" s="169"/>
      <c r="AT252" s="166" t="s">
        <v>103</v>
      </c>
      <c r="AU252" s="166" t="s">
        <v>38</v>
      </c>
      <c r="AV252" s="164" t="s">
        <v>36</v>
      </c>
      <c r="AW252" s="164" t="s">
        <v>17</v>
      </c>
      <c r="AX252" s="164" t="s">
        <v>35</v>
      </c>
      <c r="AY252" s="166" t="s">
        <v>94</v>
      </c>
    </row>
    <row r="253" spans="2:65" s="171" customFormat="1" x14ac:dyDescent="0.3">
      <c r="B253" s="170"/>
      <c r="D253" s="165" t="s">
        <v>103</v>
      </c>
      <c r="E253" s="172" t="s">
        <v>0</v>
      </c>
      <c r="F253" s="173" t="s">
        <v>270</v>
      </c>
      <c r="H253" s="174">
        <v>41</v>
      </c>
      <c r="L253" s="170"/>
      <c r="M253" s="175"/>
      <c r="T253" s="176"/>
      <c r="AT253" s="172" t="s">
        <v>103</v>
      </c>
      <c r="AU253" s="172" t="s">
        <v>38</v>
      </c>
      <c r="AV253" s="171" t="s">
        <v>38</v>
      </c>
      <c r="AW253" s="171" t="s">
        <v>17</v>
      </c>
      <c r="AX253" s="171" t="s">
        <v>35</v>
      </c>
      <c r="AY253" s="172" t="s">
        <v>94</v>
      </c>
    </row>
    <row r="254" spans="2:65" s="171" customFormat="1" x14ac:dyDescent="0.3">
      <c r="B254" s="170"/>
      <c r="D254" s="165" t="s">
        <v>103</v>
      </c>
      <c r="E254" s="172" t="s">
        <v>0</v>
      </c>
      <c r="F254" s="173" t="s">
        <v>271</v>
      </c>
      <c r="H254" s="174">
        <v>44</v>
      </c>
      <c r="L254" s="170"/>
      <c r="M254" s="175"/>
      <c r="T254" s="176"/>
      <c r="AT254" s="172" t="s">
        <v>103</v>
      </c>
      <c r="AU254" s="172" t="s">
        <v>38</v>
      </c>
      <c r="AV254" s="171" t="s">
        <v>38</v>
      </c>
      <c r="AW254" s="171" t="s">
        <v>17</v>
      </c>
      <c r="AX254" s="171" t="s">
        <v>35</v>
      </c>
      <c r="AY254" s="172" t="s">
        <v>94</v>
      </c>
    </row>
    <row r="255" spans="2:65" s="79" customFormat="1" ht="24" customHeight="1" x14ac:dyDescent="0.3">
      <c r="B255" s="150"/>
      <c r="C255" s="151" t="s">
        <v>272</v>
      </c>
      <c r="D255" s="151" t="s">
        <v>96</v>
      </c>
      <c r="E255" s="152" t="s">
        <v>273</v>
      </c>
      <c r="F255" s="153" t="s">
        <v>274</v>
      </c>
      <c r="G255" s="154" t="s">
        <v>266</v>
      </c>
      <c r="H255" s="155">
        <v>9</v>
      </c>
      <c r="I255" s="156"/>
      <c r="J255" s="156">
        <f>ROUND(I255*H255,2)</f>
        <v>0</v>
      </c>
      <c r="K255" s="153" t="s">
        <v>267</v>
      </c>
      <c r="L255" s="80"/>
      <c r="M255" s="157" t="s">
        <v>0</v>
      </c>
      <c r="N255" s="158" t="s">
        <v>24</v>
      </c>
      <c r="O255" s="159">
        <v>2.431</v>
      </c>
      <c r="P255" s="159">
        <f>O255*H255</f>
        <v>21.879000000000001</v>
      </c>
      <c r="Q255" s="159">
        <v>0.1575</v>
      </c>
      <c r="R255" s="159">
        <f>Q255*H255</f>
        <v>1.4175</v>
      </c>
      <c r="S255" s="159">
        <v>0</v>
      </c>
      <c r="T255" s="160">
        <f>S255*H255</f>
        <v>0</v>
      </c>
      <c r="AR255" s="161" t="s">
        <v>101</v>
      </c>
      <c r="AT255" s="161" t="s">
        <v>96</v>
      </c>
      <c r="AU255" s="161" t="s">
        <v>38</v>
      </c>
      <c r="AY255" s="72" t="s">
        <v>94</v>
      </c>
      <c r="BE255" s="162">
        <f>IF(N255="základní",J255,0)</f>
        <v>0</v>
      </c>
      <c r="BF255" s="162">
        <f>IF(N255="snížená",J255,0)</f>
        <v>0</v>
      </c>
      <c r="BG255" s="162">
        <f>IF(N255="zákl. přenesená",J255,0)</f>
        <v>0</v>
      </c>
      <c r="BH255" s="162">
        <f>IF(N255="sníž. přenesená",J255,0)</f>
        <v>0</v>
      </c>
      <c r="BI255" s="162">
        <f>IF(N255="nulová",J255,0)</f>
        <v>0</v>
      </c>
      <c r="BJ255" s="72" t="s">
        <v>36</v>
      </c>
      <c r="BK255" s="162">
        <f>ROUND(I255*H255,2)</f>
        <v>0</v>
      </c>
      <c r="BL255" s="72" t="s">
        <v>101</v>
      </c>
      <c r="BM255" s="161" t="s">
        <v>275</v>
      </c>
    </row>
    <row r="256" spans="2:65" s="164" customFormat="1" x14ac:dyDescent="0.3">
      <c r="B256" s="163"/>
      <c r="D256" s="165" t="s">
        <v>103</v>
      </c>
      <c r="E256" s="166" t="s">
        <v>0</v>
      </c>
      <c r="F256" s="167" t="s">
        <v>276</v>
      </c>
      <c r="H256" s="166" t="s">
        <v>0</v>
      </c>
      <c r="L256" s="163"/>
      <c r="M256" s="168"/>
      <c r="T256" s="169"/>
      <c r="AT256" s="166" t="s">
        <v>103</v>
      </c>
      <c r="AU256" s="166" t="s">
        <v>38</v>
      </c>
      <c r="AV256" s="164" t="s">
        <v>36</v>
      </c>
      <c r="AW256" s="164" t="s">
        <v>17</v>
      </c>
      <c r="AX256" s="164" t="s">
        <v>35</v>
      </c>
      <c r="AY256" s="166" t="s">
        <v>94</v>
      </c>
    </row>
    <row r="257" spans="2:65" s="171" customFormat="1" x14ac:dyDescent="0.3">
      <c r="B257" s="170"/>
      <c r="D257" s="165" t="s">
        <v>103</v>
      </c>
      <c r="E257" s="172" t="s">
        <v>0</v>
      </c>
      <c r="F257" s="173" t="s">
        <v>277</v>
      </c>
      <c r="H257" s="174">
        <v>8</v>
      </c>
      <c r="L257" s="170"/>
      <c r="M257" s="175"/>
      <c r="T257" s="176"/>
      <c r="AT257" s="172" t="s">
        <v>103</v>
      </c>
      <c r="AU257" s="172" t="s">
        <v>38</v>
      </c>
      <c r="AV257" s="171" t="s">
        <v>38</v>
      </c>
      <c r="AW257" s="171" t="s">
        <v>17</v>
      </c>
      <c r="AX257" s="171" t="s">
        <v>35</v>
      </c>
      <c r="AY257" s="172" t="s">
        <v>94</v>
      </c>
    </row>
    <row r="258" spans="2:65" s="164" customFormat="1" x14ac:dyDescent="0.3">
      <c r="B258" s="163"/>
      <c r="D258" s="165" t="s">
        <v>103</v>
      </c>
      <c r="E258" s="166" t="s">
        <v>0</v>
      </c>
      <c r="F258" s="167" t="s">
        <v>278</v>
      </c>
      <c r="H258" s="166" t="s">
        <v>0</v>
      </c>
      <c r="L258" s="163"/>
      <c r="M258" s="168"/>
      <c r="T258" s="169"/>
      <c r="AT258" s="166" t="s">
        <v>103</v>
      </c>
      <c r="AU258" s="166" t="s">
        <v>38</v>
      </c>
      <c r="AV258" s="164" t="s">
        <v>36</v>
      </c>
      <c r="AW258" s="164" t="s">
        <v>17</v>
      </c>
      <c r="AX258" s="164" t="s">
        <v>35</v>
      </c>
      <c r="AY258" s="166" t="s">
        <v>94</v>
      </c>
    </row>
    <row r="259" spans="2:65" s="171" customFormat="1" x14ac:dyDescent="0.3">
      <c r="B259" s="170"/>
      <c r="D259" s="165" t="s">
        <v>103</v>
      </c>
      <c r="E259" s="172" t="s">
        <v>0</v>
      </c>
      <c r="F259" s="173" t="s">
        <v>279</v>
      </c>
      <c r="H259" s="174">
        <v>1</v>
      </c>
      <c r="L259" s="170"/>
      <c r="M259" s="175"/>
      <c r="T259" s="176"/>
      <c r="AT259" s="172" t="s">
        <v>103</v>
      </c>
      <c r="AU259" s="172" t="s">
        <v>38</v>
      </c>
      <c r="AV259" s="171" t="s">
        <v>38</v>
      </c>
      <c r="AW259" s="171" t="s">
        <v>17</v>
      </c>
      <c r="AX259" s="171" t="s">
        <v>35</v>
      </c>
      <c r="AY259" s="172" t="s">
        <v>94</v>
      </c>
    </row>
    <row r="260" spans="2:65" s="79" customFormat="1" ht="24" customHeight="1" x14ac:dyDescent="0.3">
      <c r="B260" s="150"/>
      <c r="C260" s="151" t="s">
        <v>280</v>
      </c>
      <c r="D260" s="151" t="s">
        <v>96</v>
      </c>
      <c r="E260" s="152" t="s">
        <v>281</v>
      </c>
      <c r="F260" s="153" t="s">
        <v>282</v>
      </c>
      <c r="G260" s="154" t="s">
        <v>99</v>
      </c>
      <c r="H260" s="155">
        <v>210.46199999999999</v>
      </c>
      <c r="I260" s="156"/>
      <c r="J260" s="156">
        <f>ROUND(I260*H260,2)</f>
        <v>0</v>
      </c>
      <c r="K260" s="153" t="s">
        <v>267</v>
      </c>
      <c r="L260" s="80"/>
      <c r="M260" s="157" t="s">
        <v>0</v>
      </c>
      <c r="N260" s="158" t="s">
        <v>24</v>
      </c>
      <c r="O260" s="159">
        <v>1.355</v>
      </c>
      <c r="P260" s="159">
        <f>O260*H260</f>
        <v>285.17600999999996</v>
      </c>
      <c r="Q260" s="159">
        <v>3.3579999999999999E-2</v>
      </c>
      <c r="R260" s="159">
        <f>Q260*H260</f>
        <v>7.067313959999999</v>
      </c>
      <c r="S260" s="159">
        <v>0</v>
      </c>
      <c r="T260" s="160">
        <f>S260*H260</f>
        <v>0</v>
      </c>
      <c r="AR260" s="161" t="s">
        <v>101</v>
      </c>
      <c r="AT260" s="161" t="s">
        <v>96</v>
      </c>
      <c r="AU260" s="161" t="s">
        <v>38</v>
      </c>
      <c r="AY260" s="72" t="s">
        <v>94</v>
      </c>
      <c r="BE260" s="162">
        <f>IF(N260="základní",J260,0)</f>
        <v>0</v>
      </c>
      <c r="BF260" s="162">
        <f>IF(N260="snížená",J260,0)</f>
        <v>0</v>
      </c>
      <c r="BG260" s="162">
        <f>IF(N260="zákl. přenesená",J260,0)</f>
        <v>0</v>
      </c>
      <c r="BH260" s="162">
        <f>IF(N260="sníž. přenesená",J260,0)</f>
        <v>0</v>
      </c>
      <c r="BI260" s="162">
        <f>IF(N260="nulová",J260,0)</f>
        <v>0</v>
      </c>
      <c r="BJ260" s="72" t="s">
        <v>36</v>
      </c>
      <c r="BK260" s="162">
        <f>ROUND(I260*H260,2)</f>
        <v>0</v>
      </c>
      <c r="BL260" s="72" t="s">
        <v>101</v>
      </c>
      <c r="BM260" s="161" t="s">
        <v>283</v>
      </c>
    </row>
    <row r="261" spans="2:65" s="164" customFormat="1" x14ac:dyDescent="0.3">
      <c r="B261" s="163"/>
      <c r="D261" s="165" t="s">
        <v>103</v>
      </c>
      <c r="E261" s="166" t="s">
        <v>0</v>
      </c>
      <c r="F261" s="167" t="s">
        <v>104</v>
      </c>
      <c r="H261" s="166" t="s">
        <v>0</v>
      </c>
      <c r="L261" s="163"/>
      <c r="M261" s="168"/>
      <c r="T261" s="169"/>
      <c r="AT261" s="166" t="s">
        <v>103</v>
      </c>
      <c r="AU261" s="166" t="s">
        <v>38</v>
      </c>
      <c r="AV261" s="164" t="s">
        <v>36</v>
      </c>
      <c r="AW261" s="164" t="s">
        <v>17</v>
      </c>
      <c r="AX261" s="164" t="s">
        <v>35</v>
      </c>
      <c r="AY261" s="166" t="s">
        <v>94</v>
      </c>
    </row>
    <row r="262" spans="2:65" s="171" customFormat="1" x14ac:dyDescent="0.3">
      <c r="B262" s="170"/>
      <c r="D262" s="165" t="s">
        <v>103</v>
      </c>
      <c r="E262" s="172" t="s">
        <v>0</v>
      </c>
      <c r="F262" s="173" t="s">
        <v>284</v>
      </c>
      <c r="H262" s="174">
        <v>21.632000000000001</v>
      </c>
      <c r="L262" s="170"/>
      <c r="M262" s="175"/>
      <c r="T262" s="176"/>
      <c r="AT262" s="172" t="s">
        <v>103</v>
      </c>
      <c r="AU262" s="172" t="s">
        <v>38</v>
      </c>
      <c r="AV262" s="171" t="s">
        <v>38</v>
      </c>
      <c r="AW262" s="171" t="s">
        <v>17</v>
      </c>
      <c r="AX262" s="171" t="s">
        <v>35</v>
      </c>
      <c r="AY262" s="172" t="s">
        <v>94</v>
      </c>
    </row>
    <row r="263" spans="2:65" s="171" customFormat="1" x14ac:dyDescent="0.3">
      <c r="B263" s="170"/>
      <c r="D263" s="165" t="s">
        <v>103</v>
      </c>
      <c r="E263" s="172" t="s">
        <v>0</v>
      </c>
      <c r="F263" s="173" t="s">
        <v>285</v>
      </c>
      <c r="H263" s="174">
        <v>2.964</v>
      </c>
      <c r="L263" s="170"/>
      <c r="M263" s="175"/>
      <c r="T263" s="176"/>
      <c r="AT263" s="172" t="s">
        <v>103</v>
      </c>
      <c r="AU263" s="172" t="s">
        <v>38</v>
      </c>
      <c r="AV263" s="171" t="s">
        <v>38</v>
      </c>
      <c r="AW263" s="171" t="s">
        <v>17</v>
      </c>
      <c r="AX263" s="171" t="s">
        <v>35</v>
      </c>
      <c r="AY263" s="172" t="s">
        <v>94</v>
      </c>
    </row>
    <row r="264" spans="2:65" s="171" customFormat="1" x14ac:dyDescent="0.3">
      <c r="B264" s="170"/>
      <c r="D264" s="165" t="s">
        <v>103</v>
      </c>
      <c r="E264" s="172" t="s">
        <v>0</v>
      </c>
      <c r="F264" s="173" t="s">
        <v>286</v>
      </c>
      <c r="H264" s="174">
        <v>1.9039999999999999</v>
      </c>
      <c r="L264" s="170"/>
      <c r="M264" s="175"/>
      <c r="T264" s="176"/>
      <c r="AT264" s="172" t="s">
        <v>103</v>
      </c>
      <c r="AU264" s="172" t="s">
        <v>38</v>
      </c>
      <c r="AV264" s="171" t="s">
        <v>38</v>
      </c>
      <c r="AW264" s="171" t="s">
        <v>17</v>
      </c>
      <c r="AX264" s="171" t="s">
        <v>35</v>
      </c>
      <c r="AY264" s="172" t="s">
        <v>94</v>
      </c>
    </row>
    <row r="265" spans="2:65" s="171" customFormat="1" x14ac:dyDescent="0.3">
      <c r="B265" s="170"/>
      <c r="D265" s="165" t="s">
        <v>103</v>
      </c>
      <c r="E265" s="172" t="s">
        <v>0</v>
      </c>
      <c r="F265" s="173" t="s">
        <v>287</v>
      </c>
      <c r="H265" s="174">
        <v>1.3360000000000001</v>
      </c>
      <c r="L265" s="170"/>
      <c r="M265" s="175"/>
      <c r="T265" s="176"/>
      <c r="AT265" s="172" t="s">
        <v>103</v>
      </c>
      <c r="AU265" s="172" t="s">
        <v>38</v>
      </c>
      <c r="AV265" s="171" t="s">
        <v>38</v>
      </c>
      <c r="AW265" s="171" t="s">
        <v>17</v>
      </c>
      <c r="AX265" s="171" t="s">
        <v>35</v>
      </c>
      <c r="AY265" s="172" t="s">
        <v>94</v>
      </c>
    </row>
    <row r="266" spans="2:65" s="164" customFormat="1" x14ac:dyDescent="0.3">
      <c r="B266" s="163"/>
      <c r="D266" s="165" t="s">
        <v>103</v>
      </c>
      <c r="E266" s="166" t="s">
        <v>0</v>
      </c>
      <c r="F266" s="167" t="s">
        <v>288</v>
      </c>
      <c r="H266" s="166" t="s">
        <v>0</v>
      </c>
      <c r="L266" s="163"/>
      <c r="M266" s="168"/>
      <c r="T266" s="169"/>
      <c r="AT266" s="166" t="s">
        <v>103</v>
      </c>
      <c r="AU266" s="166" t="s">
        <v>38</v>
      </c>
      <c r="AV266" s="164" t="s">
        <v>36</v>
      </c>
      <c r="AW266" s="164" t="s">
        <v>17</v>
      </c>
      <c r="AX266" s="164" t="s">
        <v>35</v>
      </c>
      <c r="AY266" s="166" t="s">
        <v>94</v>
      </c>
    </row>
    <row r="267" spans="2:65" s="171" customFormat="1" x14ac:dyDescent="0.3">
      <c r="B267" s="170"/>
      <c r="D267" s="165" t="s">
        <v>103</v>
      </c>
      <c r="E267" s="172" t="s">
        <v>0</v>
      </c>
      <c r="F267" s="173" t="s">
        <v>289</v>
      </c>
      <c r="H267" s="174">
        <v>39.014000000000003</v>
      </c>
      <c r="L267" s="170"/>
      <c r="M267" s="175"/>
      <c r="T267" s="176"/>
      <c r="AT267" s="172" t="s">
        <v>103</v>
      </c>
      <c r="AU267" s="172" t="s">
        <v>38</v>
      </c>
      <c r="AV267" s="171" t="s">
        <v>38</v>
      </c>
      <c r="AW267" s="171" t="s">
        <v>17</v>
      </c>
      <c r="AX267" s="171" t="s">
        <v>35</v>
      </c>
      <c r="AY267" s="172" t="s">
        <v>94</v>
      </c>
    </row>
    <row r="268" spans="2:65" s="171" customFormat="1" x14ac:dyDescent="0.3">
      <c r="B268" s="170"/>
      <c r="D268" s="165" t="s">
        <v>103</v>
      </c>
      <c r="E268" s="172" t="s">
        <v>0</v>
      </c>
      <c r="F268" s="173" t="s">
        <v>290</v>
      </c>
      <c r="H268" s="174">
        <v>27.802</v>
      </c>
      <c r="L268" s="170"/>
      <c r="M268" s="175"/>
      <c r="T268" s="176"/>
      <c r="AT268" s="172" t="s">
        <v>103</v>
      </c>
      <c r="AU268" s="172" t="s">
        <v>38</v>
      </c>
      <c r="AV268" s="171" t="s">
        <v>38</v>
      </c>
      <c r="AW268" s="171" t="s">
        <v>17</v>
      </c>
      <c r="AX268" s="171" t="s">
        <v>35</v>
      </c>
      <c r="AY268" s="172" t="s">
        <v>94</v>
      </c>
    </row>
    <row r="269" spans="2:65" s="171" customFormat="1" x14ac:dyDescent="0.3">
      <c r="B269" s="170"/>
      <c r="D269" s="165" t="s">
        <v>103</v>
      </c>
      <c r="E269" s="172" t="s">
        <v>0</v>
      </c>
      <c r="F269" s="173" t="s">
        <v>291</v>
      </c>
      <c r="H269" s="174">
        <v>14.016</v>
      </c>
      <c r="L269" s="170"/>
      <c r="M269" s="175"/>
      <c r="T269" s="176"/>
      <c r="AT269" s="172" t="s">
        <v>103</v>
      </c>
      <c r="AU269" s="172" t="s">
        <v>38</v>
      </c>
      <c r="AV269" s="171" t="s">
        <v>38</v>
      </c>
      <c r="AW269" s="171" t="s">
        <v>17</v>
      </c>
      <c r="AX269" s="171" t="s">
        <v>35</v>
      </c>
      <c r="AY269" s="172" t="s">
        <v>94</v>
      </c>
    </row>
    <row r="270" spans="2:65" s="164" customFormat="1" x14ac:dyDescent="0.3">
      <c r="B270" s="163"/>
      <c r="D270" s="165" t="s">
        <v>103</v>
      </c>
      <c r="E270" s="166" t="s">
        <v>0</v>
      </c>
      <c r="F270" s="167" t="s">
        <v>292</v>
      </c>
      <c r="H270" s="166" t="s">
        <v>0</v>
      </c>
      <c r="L270" s="163"/>
      <c r="M270" s="168"/>
      <c r="T270" s="169"/>
      <c r="AT270" s="166" t="s">
        <v>103</v>
      </c>
      <c r="AU270" s="166" t="s">
        <v>38</v>
      </c>
      <c r="AV270" s="164" t="s">
        <v>36</v>
      </c>
      <c r="AW270" s="164" t="s">
        <v>17</v>
      </c>
      <c r="AX270" s="164" t="s">
        <v>35</v>
      </c>
      <c r="AY270" s="166" t="s">
        <v>94</v>
      </c>
    </row>
    <row r="271" spans="2:65" s="171" customFormat="1" x14ac:dyDescent="0.3">
      <c r="B271" s="170"/>
      <c r="D271" s="165" t="s">
        <v>103</v>
      </c>
      <c r="E271" s="172" t="s">
        <v>0</v>
      </c>
      <c r="F271" s="173" t="s">
        <v>293</v>
      </c>
      <c r="H271" s="174">
        <v>36.576000000000001</v>
      </c>
      <c r="L271" s="170"/>
      <c r="M271" s="175"/>
      <c r="T271" s="176"/>
      <c r="AT271" s="172" t="s">
        <v>103</v>
      </c>
      <c r="AU271" s="172" t="s">
        <v>38</v>
      </c>
      <c r="AV271" s="171" t="s">
        <v>38</v>
      </c>
      <c r="AW271" s="171" t="s">
        <v>17</v>
      </c>
      <c r="AX271" s="171" t="s">
        <v>35</v>
      </c>
      <c r="AY271" s="172" t="s">
        <v>94</v>
      </c>
    </row>
    <row r="272" spans="2:65" s="171" customFormat="1" x14ac:dyDescent="0.3">
      <c r="B272" s="170"/>
      <c r="D272" s="165" t="s">
        <v>103</v>
      </c>
      <c r="E272" s="172" t="s">
        <v>0</v>
      </c>
      <c r="F272" s="173" t="s">
        <v>290</v>
      </c>
      <c r="H272" s="174">
        <v>27.802</v>
      </c>
      <c r="L272" s="170"/>
      <c r="M272" s="175"/>
      <c r="T272" s="176"/>
      <c r="AT272" s="172" t="s">
        <v>103</v>
      </c>
      <c r="AU272" s="172" t="s">
        <v>38</v>
      </c>
      <c r="AV272" s="171" t="s">
        <v>38</v>
      </c>
      <c r="AW272" s="171" t="s">
        <v>17</v>
      </c>
      <c r="AX272" s="171" t="s">
        <v>35</v>
      </c>
      <c r="AY272" s="172" t="s">
        <v>94</v>
      </c>
    </row>
    <row r="273" spans="2:65" s="171" customFormat="1" x14ac:dyDescent="0.3">
      <c r="B273" s="170"/>
      <c r="D273" s="165" t="s">
        <v>103</v>
      </c>
      <c r="E273" s="172" t="s">
        <v>0</v>
      </c>
      <c r="F273" s="173" t="s">
        <v>291</v>
      </c>
      <c r="H273" s="174">
        <v>14.016</v>
      </c>
      <c r="L273" s="170"/>
      <c r="M273" s="175"/>
      <c r="T273" s="176"/>
      <c r="AT273" s="172" t="s">
        <v>103</v>
      </c>
      <c r="AU273" s="172" t="s">
        <v>38</v>
      </c>
      <c r="AV273" s="171" t="s">
        <v>38</v>
      </c>
      <c r="AW273" s="171" t="s">
        <v>17</v>
      </c>
      <c r="AX273" s="171" t="s">
        <v>35</v>
      </c>
      <c r="AY273" s="172" t="s">
        <v>94</v>
      </c>
    </row>
    <row r="274" spans="2:65" s="171" customFormat="1" x14ac:dyDescent="0.3">
      <c r="B274" s="170"/>
      <c r="D274" s="165" t="s">
        <v>103</v>
      </c>
      <c r="E274" s="172" t="s">
        <v>0</v>
      </c>
      <c r="F274" s="173" t="s">
        <v>294</v>
      </c>
      <c r="H274" s="174">
        <v>9.3119999999999994</v>
      </c>
      <c r="L274" s="170"/>
      <c r="M274" s="175"/>
      <c r="T274" s="176"/>
      <c r="AT274" s="172" t="s">
        <v>103</v>
      </c>
      <c r="AU274" s="172" t="s">
        <v>38</v>
      </c>
      <c r="AV274" s="171" t="s">
        <v>38</v>
      </c>
      <c r="AW274" s="171" t="s">
        <v>17</v>
      </c>
      <c r="AX274" s="171" t="s">
        <v>35</v>
      </c>
      <c r="AY274" s="172" t="s">
        <v>94</v>
      </c>
    </row>
    <row r="275" spans="2:65" s="171" customFormat="1" x14ac:dyDescent="0.3">
      <c r="B275" s="170"/>
      <c r="D275" s="165" t="s">
        <v>103</v>
      </c>
      <c r="E275" s="172" t="s">
        <v>0</v>
      </c>
      <c r="F275" s="173" t="s">
        <v>295</v>
      </c>
      <c r="H275" s="174">
        <v>2.8559999999999999</v>
      </c>
      <c r="L275" s="170"/>
      <c r="M275" s="175"/>
      <c r="T275" s="176"/>
      <c r="AT275" s="172" t="s">
        <v>103</v>
      </c>
      <c r="AU275" s="172" t="s">
        <v>38</v>
      </c>
      <c r="AV275" s="171" t="s">
        <v>38</v>
      </c>
      <c r="AW275" s="171" t="s">
        <v>17</v>
      </c>
      <c r="AX275" s="171" t="s">
        <v>35</v>
      </c>
      <c r="AY275" s="172" t="s">
        <v>94</v>
      </c>
    </row>
    <row r="276" spans="2:65" s="171" customFormat="1" x14ac:dyDescent="0.3">
      <c r="B276" s="170"/>
      <c r="D276" s="165" t="s">
        <v>103</v>
      </c>
      <c r="E276" s="172" t="s">
        <v>0</v>
      </c>
      <c r="F276" s="173" t="s">
        <v>296</v>
      </c>
      <c r="H276" s="174">
        <v>11.231999999999999</v>
      </c>
      <c r="L276" s="170"/>
      <c r="M276" s="175"/>
      <c r="T276" s="176"/>
      <c r="AT276" s="172" t="s">
        <v>103</v>
      </c>
      <c r="AU276" s="172" t="s">
        <v>38</v>
      </c>
      <c r="AV276" s="171" t="s">
        <v>38</v>
      </c>
      <c r="AW276" s="171" t="s">
        <v>17</v>
      </c>
      <c r="AX276" s="171" t="s">
        <v>35</v>
      </c>
      <c r="AY276" s="172" t="s">
        <v>94</v>
      </c>
    </row>
    <row r="277" spans="2:65" s="139" customFormat="1" ht="22.8" customHeight="1" x14ac:dyDescent="0.25">
      <c r="B277" s="138"/>
      <c r="D277" s="140" t="s">
        <v>34</v>
      </c>
      <c r="E277" s="148" t="s">
        <v>297</v>
      </c>
      <c r="F277" s="148" t="s">
        <v>298</v>
      </c>
      <c r="J277" s="149">
        <f>BK277</f>
        <v>0</v>
      </c>
      <c r="L277" s="138"/>
      <c r="M277" s="143"/>
      <c r="P277" s="144">
        <f>SUM(P278:P515)</f>
        <v>3769.5018880000007</v>
      </c>
      <c r="R277" s="144">
        <f>SUM(R278:R515)</f>
        <v>38.38803691999999</v>
      </c>
      <c r="T277" s="145">
        <f>SUM(T278:T515)</f>
        <v>0</v>
      </c>
      <c r="AR277" s="140" t="s">
        <v>36</v>
      </c>
      <c r="AT277" s="146" t="s">
        <v>34</v>
      </c>
      <c r="AU277" s="146" t="s">
        <v>36</v>
      </c>
      <c r="AY277" s="140" t="s">
        <v>94</v>
      </c>
      <c r="BK277" s="147">
        <f>SUM(BK278:BK515)</f>
        <v>0</v>
      </c>
    </row>
    <row r="278" spans="2:65" s="79" customFormat="1" ht="24" customHeight="1" x14ac:dyDescent="0.3">
      <c r="B278" s="150"/>
      <c r="C278" s="151" t="s">
        <v>299</v>
      </c>
      <c r="D278" s="151" t="s">
        <v>96</v>
      </c>
      <c r="E278" s="152" t="s">
        <v>300</v>
      </c>
      <c r="F278" s="153" t="s">
        <v>301</v>
      </c>
      <c r="G278" s="154" t="s">
        <v>99</v>
      </c>
      <c r="H278" s="155">
        <v>469.93299999999999</v>
      </c>
      <c r="I278" s="156"/>
      <c r="J278" s="156">
        <f>ROUND(I278*H278,2)</f>
        <v>0</v>
      </c>
      <c r="K278" s="153" t="s">
        <v>100</v>
      </c>
      <c r="L278" s="80"/>
      <c r="M278" s="157" t="s">
        <v>0</v>
      </c>
      <c r="N278" s="158" t="s">
        <v>24</v>
      </c>
      <c r="O278" s="159">
        <v>9.5000000000000001E-2</v>
      </c>
      <c r="P278" s="159">
        <f>O278*H278</f>
        <v>44.643635000000003</v>
      </c>
      <c r="Q278" s="159">
        <v>2.5999999999999998E-4</v>
      </c>
      <c r="R278" s="159">
        <f>Q278*H278</f>
        <v>0.12218257999999999</v>
      </c>
      <c r="S278" s="159">
        <v>0</v>
      </c>
      <c r="T278" s="160">
        <f>S278*H278</f>
        <v>0</v>
      </c>
      <c r="AR278" s="161" t="s">
        <v>101</v>
      </c>
      <c r="AT278" s="161" t="s">
        <v>96</v>
      </c>
      <c r="AU278" s="161" t="s">
        <v>38</v>
      </c>
      <c r="AY278" s="72" t="s">
        <v>94</v>
      </c>
      <c r="BE278" s="162">
        <f>IF(N278="základní",J278,0)</f>
        <v>0</v>
      </c>
      <c r="BF278" s="162">
        <f>IF(N278="snížená",J278,0)</f>
        <v>0</v>
      </c>
      <c r="BG278" s="162">
        <f>IF(N278="zákl. přenesená",J278,0)</f>
        <v>0</v>
      </c>
      <c r="BH278" s="162">
        <f>IF(N278="sníž. přenesená",J278,0)</f>
        <v>0</v>
      </c>
      <c r="BI278" s="162">
        <f>IF(N278="nulová",J278,0)</f>
        <v>0</v>
      </c>
      <c r="BJ278" s="72" t="s">
        <v>36</v>
      </c>
      <c r="BK278" s="162">
        <f>ROUND(I278*H278,2)</f>
        <v>0</v>
      </c>
      <c r="BL278" s="72" t="s">
        <v>101</v>
      </c>
      <c r="BM278" s="161" t="s">
        <v>302</v>
      </c>
    </row>
    <row r="279" spans="2:65" s="164" customFormat="1" x14ac:dyDescent="0.3">
      <c r="B279" s="163"/>
      <c r="D279" s="165" t="s">
        <v>103</v>
      </c>
      <c r="E279" s="166" t="s">
        <v>0</v>
      </c>
      <c r="F279" s="167" t="s">
        <v>256</v>
      </c>
      <c r="H279" s="166" t="s">
        <v>0</v>
      </c>
      <c r="L279" s="163"/>
      <c r="M279" s="168"/>
      <c r="T279" s="169"/>
      <c r="AT279" s="166" t="s">
        <v>103</v>
      </c>
      <c r="AU279" s="166" t="s">
        <v>38</v>
      </c>
      <c r="AV279" s="164" t="s">
        <v>36</v>
      </c>
      <c r="AW279" s="164" t="s">
        <v>17</v>
      </c>
      <c r="AX279" s="164" t="s">
        <v>35</v>
      </c>
      <c r="AY279" s="166" t="s">
        <v>94</v>
      </c>
    </row>
    <row r="280" spans="2:65" s="171" customFormat="1" x14ac:dyDescent="0.3">
      <c r="B280" s="170"/>
      <c r="D280" s="165" t="s">
        <v>103</v>
      </c>
      <c r="E280" s="172" t="s">
        <v>0</v>
      </c>
      <c r="F280" s="173" t="s">
        <v>257</v>
      </c>
      <c r="H280" s="174">
        <v>469.93299999999999</v>
      </c>
      <c r="L280" s="170"/>
      <c r="M280" s="175"/>
      <c r="T280" s="176"/>
      <c r="AT280" s="172" t="s">
        <v>103</v>
      </c>
      <c r="AU280" s="172" t="s">
        <v>38</v>
      </c>
      <c r="AV280" s="171" t="s">
        <v>38</v>
      </c>
      <c r="AW280" s="171" t="s">
        <v>17</v>
      </c>
      <c r="AX280" s="171" t="s">
        <v>35</v>
      </c>
      <c r="AY280" s="172" t="s">
        <v>94</v>
      </c>
    </row>
    <row r="281" spans="2:65" s="79" customFormat="1" ht="24" customHeight="1" x14ac:dyDescent="0.3">
      <c r="B281" s="150"/>
      <c r="C281" s="151" t="s">
        <v>303</v>
      </c>
      <c r="D281" s="151" t="s">
        <v>96</v>
      </c>
      <c r="E281" s="152" t="s">
        <v>304</v>
      </c>
      <c r="F281" s="153" t="s">
        <v>305</v>
      </c>
      <c r="G281" s="154" t="s">
        <v>99</v>
      </c>
      <c r="H281" s="155">
        <v>469.93299999999999</v>
      </c>
      <c r="I281" s="156"/>
      <c r="J281" s="156">
        <f>ROUND(I281*H281,2)</f>
        <v>0</v>
      </c>
      <c r="K281" s="153" t="s">
        <v>100</v>
      </c>
      <c r="L281" s="80"/>
      <c r="M281" s="157" t="s">
        <v>0</v>
      </c>
      <c r="N281" s="158" t="s">
        <v>24</v>
      </c>
      <c r="O281" s="159">
        <v>1.4</v>
      </c>
      <c r="P281" s="159">
        <f>O281*H281</f>
        <v>657.9061999999999</v>
      </c>
      <c r="Q281" s="159">
        <v>8.6499999999999997E-3</v>
      </c>
      <c r="R281" s="159">
        <f>Q281*H281</f>
        <v>4.0649204499999998</v>
      </c>
      <c r="S281" s="159">
        <v>0</v>
      </c>
      <c r="T281" s="160">
        <f>S281*H281</f>
        <v>0</v>
      </c>
      <c r="AR281" s="161" t="s">
        <v>101</v>
      </c>
      <c r="AT281" s="161" t="s">
        <v>96</v>
      </c>
      <c r="AU281" s="161" t="s">
        <v>38</v>
      </c>
      <c r="AY281" s="72" t="s">
        <v>94</v>
      </c>
      <c r="BE281" s="162">
        <f>IF(N281="základní",J281,0)</f>
        <v>0</v>
      </c>
      <c r="BF281" s="162">
        <f>IF(N281="snížená",J281,0)</f>
        <v>0</v>
      </c>
      <c r="BG281" s="162">
        <f>IF(N281="zákl. přenesená",J281,0)</f>
        <v>0</v>
      </c>
      <c r="BH281" s="162">
        <f>IF(N281="sníž. přenesená",J281,0)</f>
        <v>0</v>
      </c>
      <c r="BI281" s="162">
        <f>IF(N281="nulová",J281,0)</f>
        <v>0</v>
      </c>
      <c r="BJ281" s="72" t="s">
        <v>36</v>
      </c>
      <c r="BK281" s="162">
        <f>ROUND(I281*H281,2)</f>
        <v>0</v>
      </c>
      <c r="BL281" s="72" t="s">
        <v>101</v>
      </c>
      <c r="BM281" s="161" t="s">
        <v>306</v>
      </c>
    </row>
    <row r="282" spans="2:65" s="164" customFormat="1" x14ac:dyDescent="0.3">
      <c r="B282" s="163"/>
      <c r="D282" s="165" t="s">
        <v>103</v>
      </c>
      <c r="E282" s="166" t="s">
        <v>0</v>
      </c>
      <c r="F282" s="167" t="s">
        <v>104</v>
      </c>
      <c r="H282" s="166" t="s">
        <v>0</v>
      </c>
      <c r="L282" s="163"/>
      <c r="M282" s="168"/>
      <c r="T282" s="169"/>
      <c r="AT282" s="166" t="s">
        <v>103</v>
      </c>
      <c r="AU282" s="166" t="s">
        <v>38</v>
      </c>
      <c r="AV282" s="164" t="s">
        <v>36</v>
      </c>
      <c r="AW282" s="164" t="s">
        <v>17</v>
      </c>
      <c r="AX282" s="164" t="s">
        <v>35</v>
      </c>
      <c r="AY282" s="166" t="s">
        <v>94</v>
      </c>
    </row>
    <row r="283" spans="2:65" s="164" customFormat="1" x14ac:dyDescent="0.3">
      <c r="B283" s="163"/>
      <c r="D283" s="165" t="s">
        <v>103</v>
      </c>
      <c r="E283" s="166" t="s">
        <v>0</v>
      </c>
      <c r="F283" s="167" t="s">
        <v>307</v>
      </c>
      <c r="H283" s="166" t="s">
        <v>0</v>
      </c>
      <c r="L283" s="163"/>
      <c r="M283" s="168"/>
      <c r="T283" s="169"/>
      <c r="AT283" s="166" t="s">
        <v>103</v>
      </c>
      <c r="AU283" s="166" t="s">
        <v>38</v>
      </c>
      <c r="AV283" s="164" t="s">
        <v>36</v>
      </c>
      <c r="AW283" s="164" t="s">
        <v>17</v>
      </c>
      <c r="AX283" s="164" t="s">
        <v>35</v>
      </c>
      <c r="AY283" s="166" t="s">
        <v>94</v>
      </c>
    </row>
    <row r="284" spans="2:65" s="171" customFormat="1" x14ac:dyDescent="0.3">
      <c r="B284" s="170"/>
      <c r="D284" s="165" t="s">
        <v>103</v>
      </c>
      <c r="E284" s="172" t="s">
        <v>0</v>
      </c>
      <c r="F284" s="173" t="s">
        <v>308</v>
      </c>
      <c r="H284" s="174">
        <v>26.46</v>
      </c>
      <c r="L284" s="170"/>
      <c r="M284" s="175"/>
      <c r="T284" s="176"/>
      <c r="AT284" s="172" t="s">
        <v>103</v>
      </c>
      <c r="AU284" s="172" t="s">
        <v>38</v>
      </c>
      <c r="AV284" s="171" t="s">
        <v>38</v>
      </c>
      <c r="AW284" s="171" t="s">
        <v>17</v>
      </c>
      <c r="AX284" s="171" t="s">
        <v>35</v>
      </c>
      <c r="AY284" s="172" t="s">
        <v>94</v>
      </c>
    </row>
    <row r="285" spans="2:65" s="171" customFormat="1" x14ac:dyDescent="0.3">
      <c r="B285" s="170"/>
      <c r="D285" s="165" t="s">
        <v>103</v>
      </c>
      <c r="E285" s="172" t="s">
        <v>0</v>
      </c>
      <c r="F285" s="173" t="s">
        <v>309</v>
      </c>
      <c r="H285" s="174">
        <v>26.66</v>
      </c>
      <c r="L285" s="170"/>
      <c r="M285" s="175"/>
      <c r="T285" s="176"/>
      <c r="AT285" s="172" t="s">
        <v>103</v>
      </c>
      <c r="AU285" s="172" t="s">
        <v>38</v>
      </c>
      <c r="AV285" s="171" t="s">
        <v>38</v>
      </c>
      <c r="AW285" s="171" t="s">
        <v>17</v>
      </c>
      <c r="AX285" s="171" t="s">
        <v>35</v>
      </c>
      <c r="AY285" s="172" t="s">
        <v>94</v>
      </c>
    </row>
    <row r="286" spans="2:65" s="171" customFormat="1" x14ac:dyDescent="0.3">
      <c r="B286" s="170"/>
      <c r="D286" s="165" t="s">
        <v>103</v>
      </c>
      <c r="E286" s="172" t="s">
        <v>0</v>
      </c>
      <c r="F286" s="173" t="s">
        <v>310</v>
      </c>
      <c r="H286" s="174">
        <v>65.099999999999994</v>
      </c>
      <c r="L286" s="170"/>
      <c r="M286" s="175"/>
      <c r="T286" s="176"/>
      <c r="AT286" s="172" t="s">
        <v>103</v>
      </c>
      <c r="AU286" s="172" t="s">
        <v>38</v>
      </c>
      <c r="AV286" s="171" t="s">
        <v>38</v>
      </c>
      <c r="AW286" s="171" t="s">
        <v>17</v>
      </c>
      <c r="AX286" s="171" t="s">
        <v>35</v>
      </c>
      <c r="AY286" s="172" t="s">
        <v>94</v>
      </c>
    </row>
    <row r="287" spans="2:65" s="171" customFormat="1" x14ac:dyDescent="0.3">
      <c r="B287" s="170"/>
      <c r="D287" s="165" t="s">
        <v>103</v>
      </c>
      <c r="E287" s="172" t="s">
        <v>0</v>
      </c>
      <c r="F287" s="173" t="s">
        <v>311</v>
      </c>
      <c r="H287" s="174">
        <v>26.145</v>
      </c>
      <c r="L287" s="170"/>
      <c r="M287" s="175"/>
      <c r="T287" s="176"/>
      <c r="AT287" s="172" t="s">
        <v>103</v>
      </c>
      <c r="AU287" s="172" t="s">
        <v>38</v>
      </c>
      <c r="AV287" s="171" t="s">
        <v>38</v>
      </c>
      <c r="AW287" s="171" t="s">
        <v>17</v>
      </c>
      <c r="AX287" s="171" t="s">
        <v>35</v>
      </c>
      <c r="AY287" s="172" t="s">
        <v>94</v>
      </c>
    </row>
    <row r="288" spans="2:65" s="171" customFormat="1" x14ac:dyDescent="0.3">
      <c r="B288" s="170"/>
      <c r="D288" s="165" t="s">
        <v>103</v>
      </c>
      <c r="E288" s="172" t="s">
        <v>0</v>
      </c>
      <c r="F288" s="173" t="s">
        <v>312</v>
      </c>
      <c r="H288" s="174">
        <v>26.353000000000002</v>
      </c>
      <c r="L288" s="170"/>
      <c r="M288" s="175"/>
      <c r="T288" s="176"/>
      <c r="AT288" s="172" t="s">
        <v>103</v>
      </c>
      <c r="AU288" s="172" t="s">
        <v>38</v>
      </c>
      <c r="AV288" s="171" t="s">
        <v>38</v>
      </c>
      <c r="AW288" s="171" t="s">
        <v>17</v>
      </c>
      <c r="AX288" s="171" t="s">
        <v>35</v>
      </c>
      <c r="AY288" s="172" t="s">
        <v>94</v>
      </c>
    </row>
    <row r="289" spans="2:65" s="171" customFormat="1" x14ac:dyDescent="0.3">
      <c r="B289" s="170"/>
      <c r="D289" s="165" t="s">
        <v>103</v>
      </c>
      <c r="E289" s="172" t="s">
        <v>0</v>
      </c>
      <c r="F289" s="173" t="s">
        <v>313</v>
      </c>
      <c r="H289" s="174">
        <v>25.73</v>
      </c>
      <c r="L289" s="170"/>
      <c r="M289" s="175"/>
      <c r="T289" s="176"/>
      <c r="AT289" s="172" t="s">
        <v>103</v>
      </c>
      <c r="AU289" s="172" t="s">
        <v>38</v>
      </c>
      <c r="AV289" s="171" t="s">
        <v>38</v>
      </c>
      <c r="AW289" s="171" t="s">
        <v>17</v>
      </c>
      <c r="AX289" s="171" t="s">
        <v>35</v>
      </c>
      <c r="AY289" s="172" t="s">
        <v>94</v>
      </c>
    </row>
    <row r="290" spans="2:65" s="171" customFormat="1" x14ac:dyDescent="0.3">
      <c r="B290" s="170"/>
      <c r="D290" s="165" t="s">
        <v>103</v>
      </c>
      <c r="E290" s="172" t="s">
        <v>0</v>
      </c>
      <c r="F290" s="173" t="s">
        <v>311</v>
      </c>
      <c r="H290" s="174">
        <v>26.145</v>
      </c>
      <c r="L290" s="170"/>
      <c r="M290" s="175"/>
      <c r="T290" s="176"/>
      <c r="AT290" s="172" t="s">
        <v>103</v>
      </c>
      <c r="AU290" s="172" t="s">
        <v>38</v>
      </c>
      <c r="AV290" s="171" t="s">
        <v>38</v>
      </c>
      <c r="AW290" s="171" t="s">
        <v>17</v>
      </c>
      <c r="AX290" s="171" t="s">
        <v>35</v>
      </c>
      <c r="AY290" s="172" t="s">
        <v>94</v>
      </c>
    </row>
    <row r="291" spans="2:65" s="171" customFormat="1" x14ac:dyDescent="0.3">
      <c r="B291" s="170"/>
      <c r="D291" s="165" t="s">
        <v>103</v>
      </c>
      <c r="E291" s="172" t="s">
        <v>0</v>
      </c>
      <c r="F291" s="173" t="s">
        <v>314</v>
      </c>
      <c r="H291" s="174">
        <v>64.739999999999995</v>
      </c>
      <c r="L291" s="170"/>
      <c r="M291" s="175"/>
      <c r="T291" s="176"/>
      <c r="AT291" s="172" t="s">
        <v>103</v>
      </c>
      <c r="AU291" s="172" t="s">
        <v>38</v>
      </c>
      <c r="AV291" s="171" t="s">
        <v>38</v>
      </c>
      <c r="AW291" s="171" t="s">
        <v>17</v>
      </c>
      <c r="AX291" s="171" t="s">
        <v>35</v>
      </c>
      <c r="AY291" s="172" t="s">
        <v>94</v>
      </c>
    </row>
    <row r="292" spans="2:65" s="171" customFormat="1" x14ac:dyDescent="0.3">
      <c r="B292" s="170"/>
      <c r="D292" s="165" t="s">
        <v>103</v>
      </c>
      <c r="E292" s="172" t="s">
        <v>0</v>
      </c>
      <c r="F292" s="173" t="s">
        <v>314</v>
      </c>
      <c r="H292" s="174">
        <v>64.739999999999995</v>
      </c>
      <c r="L292" s="170"/>
      <c r="M292" s="175"/>
      <c r="T292" s="176"/>
      <c r="AT292" s="172" t="s">
        <v>103</v>
      </c>
      <c r="AU292" s="172" t="s">
        <v>38</v>
      </c>
      <c r="AV292" s="171" t="s">
        <v>38</v>
      </c>
      <c r="AW292" s="171" t="s">
        <v>17</v>
      </c>
      <c r="AX292" s="171" t="s">
        <v>35</v>
      </c>
      <c r="AY292" s="172" t="s">
        <v>94</v>
      </c>
    </row>
    <row r="293" spans="2:65" s="171" customFormat="1" x14ac:dyDescent="0.3">
      <c r="B293" s="170"/>
      <c r="D293" s="165" t="s">
        <v>103</v>
      </c>
      <c r="E293" s="172" t="s">
        <v>0</v>
      </c>
      <c r="F293" s="173" t="s">
        <v>315</v>
      </c>
      <c r="H293" s="174">
        <v>26.975000000000001</v>
      </c>
      <c r="L293" s="170"/>
      <c r="M293" s="175"/>
      <c r="T293" s="176"/>
      <c r="AT293" s="172" t="s">
        <v>103</v>
      </c>
      <c r="AU293" s="172" t="s">
        <v>38</v>
      </c>
      <c r="AV293" s="171" t="s">
        <v>38</v>
      </c>
      <c r="AW293" s="171" t="s">
        <v>17</v>
      </c>
      <c r="AX293" s="171" t="s">
        <v>35</v>
      </c>
      <c r="AY293" s="172" t="s">
        <v>94</v>
      </c>
    </row>
    <row r="294" spans="2:65" s="171" customFormat="1" x14ac:dyDescent="0.3">
      <c r="B294" s="170"/>
      <c r="D294" s="165" t="s">
        <v>103</v>
      </c>
      <c r="E294" s="172" t="s">
        <v>0</v>
      </c>
      <c r="F294" s="173" t="s">
        <v>311</v>
      </c>
      <c r="H294" s="174">
        <v>26.145</v>
      </c>
      <c r="L294" s="170"/>
      <c r="M294" s="175"/>
      <c r="T294" s="176"/>
      <c r="AT294" s="172" t="s">
        <v>103</v>
      </c>
      <c r="AU294" s="172" t="s">
        <v>38</v>
      </c>
      <c r="AV294" s="171" t="s">
        <v>38</v>
      </c>
      <c r="AW294" s="171" t="s">
        <v>17</v>
      </c>
      <c r="AX294" s="171" t="s">
        <v>35</v>
      </c>
      <c r="AY294" s="172" t="s">
        <v>94</v>
      </c>
    </row>
    <row r="295" spans="2:65" s="171" customFormat="1" x14ac:dyDescent="0.3">
      <c r="B295" s="170"/>
      <c r="D295" s="165" t="s">
        <v>103</v>
      </c>
      <c r="E295" s="172" t="s">
        <v>0</v>
      </c>
      <c r="F295" s="173" t="s">
        <v>314</v>
      </c>
      <c r="H295" s="174">
        <v>64.739999999999995</v>
      </c>
      <c r="L295" s="170"/>
      <c r="M295" s="175"/>
      <c r="T295" s="176"/>
      <c r="AT295" s="172" t="s">
        <v>103</v>
      </c>
      <c r="AU295" s="172" t="s">
        <v>38</v>
      </c>
      <c r="AV295" s="171" t="s">
        <v>38</v>
      </c>
      <c r="AW295" s="171" t="s">
        <v>17</v>
      </c>
      <c r="AX295" s="171" t="s">
        <v>35</v>
      </c>
      <c r="AY295" s="172" t="s">
        <v>94</v>
      </c>
    </row>
    <row r="296" spans="2:65" s="79" customFormat="1" ht="24" customHeight="1" x14ac:dyDescent="0.3">
      <c r="B296" s="150"/>
      <c r="C296" s="177" t="s">
        <v>316</v>
      </c>
      <c r="D296" s="177" t="s">
        <v>183</v>
      </c>
      <c r="E296" s="178" t="s">
        <v>317</v>
      </c>
      <c r="F296" s="179" t="s">
        <v>318</v>
      </c>
      <c r="G296" s="180" t="s">
        <v>99</v>
      </c>
      <c r="H296" s="181">
        <v>502.82799999999997</v>
      </c>
      <c r="I296" s="182"/>
      <c r="J296" s="182">
        <f>ROUND(I296*H296,2)</f>
        <v>0</v>
      </c>
      <c r="K296" s="179" t="s">
        <v>100</v>
      </c>
      <c r="L296" s="183"/>
      <c r="M296" s="184" t="s">
        <v>0</v>
      </c>
      <c r="N296" s="185" t="s">
        <v>24</v>
      </c>
      <c r="O296" s="159">
        <v>0</v>
      </c>
      <c r="P296" s="159">
        <f>O296*H296</f>
        <v>0</v>
      </c>
      <c r="Q296" s="159">
        <v>3.0000000000000001E-3</v>
      </c>
      <c r="R296" s="159">
        <f>Q296*H296</f>
        <v>1.5084839999999999</v>
      </c>
      <c r="S296" s="159">
        <v>0</v>
      </c>
      <c r="T296" s="160">
        <f>S296*H296</f>
        <v>0</v>
      </c>
      <c r="AR296" s="161" t="s">
        <v>133</v>
      </c>
      <c r="AT296" s="161" t="s">
        <v>183</v>
      </c>
      <c r="AU296" s="161" t="s">
        <v>38</v>
      </c>
      <c r="AY296" s="72" t="s">
        <v>94</v>
      </c>
      <c r="BE296" s="162">
        <f>IF(N296="základní",J296,0)</f>
        <v>0</v>
      </c>
      <c r="BF296" s="162">
        <f>IF(N296="snížená",J296,0)</f>
        <v>0</v>
      </c>
      <c r="BG296" s="162">
        <f>IF(N296="zákl. přenesená",J296,0)</f>
        <v>0</v>
      </c>
      <c r="BH296" s="162">
        <f>IF(N296="sníž. přenesená",J296,0)</f>
        <v>0</v>
      </c>
      <c r="BI296" s="162">
        <f>IF(N296="nulová",J296,0)</f>
        <v>0</v>
      </c>
      <c r="BJ296" s="72" t="s">
        <v>36</v>
      </c>
      <c r="BK296" s="162">
        <f>ROUND(I296*H296,2)</f>
        <v>0</v>
      </c>
      <c r="BL296" s="72" t="s">
        <v>101</v>
      </c>
      <c r="BM296" s="161" t="s">
        <v>319</v>
      </c>
    </row>
    <row r="297" spans="2:65" s="171" customFormat="1" x14ac:dyDescent="0.3">
      <c r="B297" s="170"/>
      <c r="D297" s="165" t="s">
        <v>103</v>
      </c>
      <c r="F297" s="173" t="s">
        <v>320</v>
      </c>
      <c r="H297" s="174">
        <v>502.82799999999997</v>
      </c>
      <c r="L297" s="170"/>
      <c r="M297" s="175"/>
      <c r="T297" s="176"/>
      <c r="AT297" s="172" t="s">
        <v>103</v>
      </c>
      <c r="AU297" s="172" t="s">
        <v>38</v>
      </c>
      <c r="AV297" s="171" t="s">
        <v>38</v>
      </c>
      <c r="AW297" s="171" t="s">
        <v>1</v>
      </c>
      <c r="AX297" s="171" t="s">
        <v>36</v>
      </c>
      <c r="AY297" s="172" t="s">
        <v>94</v>
      </c>
    </row>
    <row r="298" spans="2:65" s="79" customFormat="1" ht="24" customHeight="1" x14ac:dyDescent="0.3">
      <c r="B298" s="150"/>
      <c r="C298" s="151" t="s">
        <v>321</v>
      </c>
      <c r="D298" s="151" t="s">
        <v>96</v>
      </c>
      <c r="E298" s="152" t="s">
        <v>322</v>
      </c>
      <c r="F298" s="153" t="s">
        <v>323</v>
      </c>
      <c r="G298" s="154" t="s">
        <v>99</v>
      </c>
      <c r="H298" s="155">
        <v>1856.8889999999999</v>
      </c>
      <c r="I298" s="156"/>
      <c r="J298" s="156">
        <f>ROUND(I298*H298,2)</f>
        <v>0</v>
      </c>
      <c r="K298" s="153" t="s">
        <v>100</v>
      </c>
      <c r="L298" s="80"/>
      <c r="M298" s="157" t="s">
        <v>0</v>
      </c>
      <c r="N298" s="158" t="s">
        <v>24</v>
      </c>
      <c r="O298" s="159">
        <v>7.3999999999999996E-2</v>
      </c>
      <c r="P298" s="159">
        <f>O298*H298</f>
        <v>137.409786</v>
      </c>
      <c r="Q298" s="159">
        <v>2.5999999999999998E-4</v>
      </c>
      <c r="R298" s="159">
        <f>Q298*H298</f>
        <v>0.48279113999999995</v>
      </c>
      <c r="S298" s="159">
        <v>0</v>
      </c>
      <c r="T298" s="160">
        <f>S298*H298</f>
        <v>0</v>
      </c>
      <c r="AR298" s="161" t="s">
        <v>101</v>
      </c>
      <c r="AT298" s="161" t="s">
        <v>96</v>
      </c>
      <c r="AU298" s="161" t="s">
        <v>38</v>
      </c>
      <c r="AY298" s="72" t="s">
        <v>94</v>
      </c>
      <c r="BE298" s="162">
        <f>IF(N298="základní",J298,0)</f>
        <v>0</v>
      </c>
      <c r="BF298" s="162">
        <f>IF(N298="snížená",J298,0)</f>
        <v>0</v>
      </c>
      <c r="BG298" s="162">
        <f>IF(N298="zákl. přenesená",J298,0)</f>
        <v>0</v>
      </c>
      <c r="BH298" s="162">
        <f>IF(N298="sníž. přenesená",J298,0)</f>
        <v>0</v>
      </c>
      <c r="BI298" s="162">
        <f>IF(N298="nulová",J298,0)</f>
        <v>0</v>
      </c>
      <c r="BJ298" s="72" t="s">
        <v>36</v>
      </c>
      <c r="BK298" s="162">
        <f>ROUND(I298*H298,2)</f>
        <v>0</v>
      </c>
      <c r="BL298" s="72" t="s">
        <v>101</v>
      </c>
      <c r="BM298" s="161" t="s">
        <v>324</v>
      </c>
    </row>
    <row r="299" spans="2:65" s="164" customFormat="1" x14ac:dyDescent="0.3">
      <c r="B299" s="163"/>
      <c r="D299" s="165" t="s">
        <v>103</v>
      </c>
      <c r="E299" s="166" t="s">
        <v>0</v>
      </c>
      <c r="F299" s="167" t="s">
        <v>256</v>
      </c>
      <c r="H299" s="166" t="s">
        <v>0</v>
      </c>
      <c r="L299" s="163"/>
      <c r="M299" s="168"/>
      <c r="T299" s="169"/>
      <c r="AT299" s="166" t="s">
        <v>103</v>
      </c>
      <c r="AU299" s="166" t="s">
        <v>38</v>
      </c>
      <c r="AV299" s="164" t="s">
        <v>36</v>
      </c>
      <c r="AW299" s="164" t="s">
        <v>17</v>
      </c>
      <c r="AX299" s="164" t="s">
        <v>35</v>
      </c>
      <c r="AY299" s="166" t="s">
        <v>94</v>
      </c>
    </row>
    <row r="300" spans="2:65" s="171" customFormat="1" x14ac:dyDescent="0.3">
      <c r="B300" s="170"/>
      <c r="D300" s="165" t="s">
        <v>103</v>
      </c>
      <c r="E300" s="172" t="s">
        <v>0</v>
      </c>
      <c r="F300" s="173" t="s">
        <v>325</v>
      </c>
      <c r="H300" s="174">
        <v>227.94</v>
      </c>
      <c r="L300" s="170"/>
      <c r="M300" s="175"/>
      <c r="T300" s="176"/>
      <c r="AT300" s="172" t="s">
        <v>103</v>
      </c>
      <c r="AU300" s="172" t="s">
        <v>38</v>
      </c>
      <c r="AV300" s="171" t="s">
        <v>38</v>
      </c>
      <c r="AW300" s="171" t="s">
        <v>17</v>
      </c>
      <c r="AX300" s="171" t="s">
        <v>35</v>
      </c>
      <c r="AY300" s="172" t="s">
        <v>94</v>
      </c>
    </row>
    <row r="301" spans="2:65" s="171" customFormat="1" x14ac:dyDescent="0.3">
      <c r="B301" s="170"/>
      <c r="D301" s="165" t="s">
        <v>103</v>
      </c>
      <c r="E301" s="172" t="s">
        <v>0</v>
      </c>
      <c r="F301" s="173" t="s">
        <v>326</v>
      </c>
      <c r="H301" s="174">
        <v>319.92599999999999</v>
      </c>
      <c r="L301" s="170"/>
      <c r="M301" s="175"/>
      <c r="T301" s="176"/>
      <c r="AT301" s="172" t="s">
        <v>103</v>
      </c>
      <c r="AU301" s="172" t="s">
        <v>38</v>
      </c>
      <c r="AV301" s="171" t="s">
        <v>38</v>
      </c>
      <c r="AW301" s="171" t="s">
        <v>17</v>
      </c>
      <c r="AX301" s="171" t="s">
        <v>35</v>
      </c>
      <c r="AY301" s="172" t="s">
        <v>94</v>
      </c>
    </row>
    <row r="302" spans="2:65" s="171" customFormat="1" x14ac:dyDescent="0.3">
      <c r="B302" s="170"/>
      <c r="D302" s="165" t="s">
        <v>103</v>
      </c>
      <c r="E302" s="172" t="s">
        <v>0</v>
      </c>
      <c r="F302" s="173" t="s">
        <v>327</v>
      </c>
      <c r="H302" s="174">
        <v>157.166</v>
      </c>
      <c r="L302" s="170"/>
      <c r="M302" s="175"/>
      <c r="T302" s="176"/>
      <c r="AT302" s="172" t="s">
        <v>103</v>
      </c>
      <c r="AU302" s="172" t="s">
        <v>38</v>
      </c>
      <c r="AV302" s="171" t="s">
        <v>38</v>
      </c>
      <c r="AW302" s="171" t="s">
        <v>17</v>
      </c>
      <c r="AX302" s="171" t="s">
        <v>35</v>
      </c>
      <c r="AY302" s="172" t="s">
        <v>94</v>
      </c>
    </row>
    <row r="303" spans="2:65" s="171" customFormat="1" x14ac:dyDescent="0.3">
      <c r="B303" s="170"/>
      <c r="D303" s="165" t="s">
        <v>103</v>
      </c>
      <c r="E303" s="172" t="s">
        <v>0</v>
      </c>
      <c r="F303" s="173" t="s">
        <v>328</v>
      </c>
      <c r="H303" s="174">
        <v>988.43100000000004</v>
      </c>
      <c r="L303" s="170"/>
      <c r="M303" s="175"/>
      <c r="T303" s="176"/>
      <c r="AT303" s="172" t="s">
        <v>103</v>
      </c>
      <c r="AU303" s="172" t="s">
        <v>38</v>
      </c>
      <c r="AV303" s="171" t="s">
        <v>38</v>
      </c>
      <c r="AW303" s="171" t="s">
        <v>17</v>
      </c>
      <c r="AX303" s="171" t="s">
        <v>35</v>
      </c>
      <c r="AY303" s="172" t="s">
        <v>94</v>
      </c>
    </row>
    <row r="304" spans="2:65" s="171" customFormat="1" x14ac:dyDescent="0.3">
      <c r="B304" s="170"/>
      <c r="D304" s="165" t="s">
        <v>103</v>
      </c>
      <c r="E304" s="172" t="s">
        <v>0</v>
      </c>
      <c r="F304" s="173" t="s">
        <v>329</v>
      </c>
      <c r="H304" s="174">
        <v>68.358000000000004</v>
      </c>
      <c r="L304" s="170"/>
      <c r="M304" s="175"/>
      <c r="T304" s="176"/>
      <c r="AT304" s="172" t="s">
        <v>103</v>
      </c>
      <c r="AU304" s="172" t="s">
        <v>38</v>
      </c>
      <c r="AV304" s="171" t="s">
        <v>38</v>
      </c>
      <c r="AW304" s="171" t="s">
        <v>17</v>
      </c>
      <c r="AX304" s="171" t="s">
        <v>35</v>
      </c>
      <c r="AY304" s="172" t="s">
        <v>94</v>
      </c>
    </row>
    <row r="305" spans="2:65" s="171" customFormat="1" ht="30.6" x14ac:dyDescent="0.3">
      <c r="B305" s="170"/>
      <c r="D305" s="165" t="s">
        <v>103</v>
      </c>
      <c r="E305" s="172" t="s">
        <v>0</v>
      </c>
      <c r="F305" s="173" t="s">
        <v>330</v>
      </c>
      <c r="H305" s="174">
        <v>95.067999999999998</v>
      </c>
      <c r="L305" s="170"/>
      <c r="M305" s="175"/>
      <c r="T305" s="176"/>
      <c r="AT305" s="172" t="s">
        <v>103</v>
      </c>
      <c r="AU305" s="172" t="s">
        <v>38</v>
      </c>
      <c r="AV305" s="171" t="s">
        <v>38</v>
      </c>
      <c r="AW305" s="171" t="s">
        <v>17</v>
      </c>
      <c r="AX305" s="171" t="s">
        <v>35</v>
      </c>
      <c r="AY305" s="172" t="s">
        <v>94</v>
      </c>
    </row>
    <row r="306" spans="2:65" s="79" customFormat="1" ht="24" customHeight="1" x14ac:dyDescent="0.3">
      <c r="B306" s="150"/>
      <c r="C306" s="151" t="s">
        <v>331</v>
      </c>
      <c r="D306" s="151" t="s">
        <v>96</v>
      </c>
      <c r="E306" s="152" t="s">
        <v>332</v>
      </c>
      <c r="F306" s="153" t="s">
        <v>333</v>
      </c>
      <c r="G306" s="154" t="s">
        <v>99</v>
      </c>
      <c r="H306" s="155">
        <v>95.067999999999998</v>
      </c>
      <c r="I306" s="156"/>
      <c r="J306" s="156">
        <f>ROUND(I306*H306,2)</f>
        <v>0</v>
      </c>
      <c r="K306" s="153" t="s">
        <v>100</v>
      </c>
      <c r="L306" s="80"/>
      <c r="M306" s="157" t="s">
        <v>0</v>
      </c>
      <c r="N306" s="158" t="s">
        <v>24</v>
      </c>
      <c r="O306" s="159">
        <v>0.33</v>
      </c>
      <c r="P306" s="159">
        <f>O306*H306</f>
        <v>31.372440000000001</v>
      </c>
      <c r="Q306" s="159">
        <v>4.8900000000000002E-3</v>
      </c>
      <c r="R306" s="159">
        <f>Q306*H306</f>
        <v>0.46488252000000002</v>
      </c>
      <c r="S306" s="159">
        <v>0</v>
      </c>
      <c r="T306" s="160">
        <f>S306*H306</f>
        <v>0</v>
      </c>
      <c r="AR306" s="161" t="s">
        <v>101</v>
      </c>
      <c r="AT306" s="161" t="s">
        <v>96</v>
      </c>
      <c r="AU306" s="161" t="s">
        <v>38</v>
      </c>
      <c r="AY306" s="72" t="s">
        <v>94</v>
      </c>
      <c r="BE306" s="162">
        <f>IF(N306="základní",J306,0)</f>
        <v>0</v>
      </c>
      <c r="BF306" s="162">
        <f>IF(N306="snížená",J306,0)</f>
        <v>0</v>
      </c>
      <c r="BG306" s="162">
        <f>IF(N306="zákl. přenesená",J306,0)</f>
        <v>0</v>
      </c>
      <c r="BH306" s="162">
        <f>IF(N306="sníž. přenesená",J306,0)</f>
        <v>0</v>
      </c>
      <c r="BI306" s="162">
        <f>IF(N306="nulová",J306,0)</f>
        <v>0</v>
      </c>
      <c r="BJ306" s="72" t="s">
        <v>36</v>
      </c>
      <c r="BK306" s="162">
        <f>ROUND(I306*H306,2)</f>
        <v>0</v>
      </c>
      <c r="BL306" s="72" t="s">
        <v>101</v>
      </c>
      <c r="BM306" s="161" t="s">
        <v>334</v>
      </c>
    </row>
    <row r="307" spans="2:65" s="171" customFormat="1" ht="30.6" x14ac:dyDescent="0.3">
      <c r="B307" s="170"/>
      <c r="D307" s="165" t="s">
        <v>103</v>
      </c>
      <c r="E307" s="172" t="s">
        <v>0</v>
      </c>
      <c r="F307" s="173" t="s">
        <v>330</v>
      </c>
      <c r="H307" s="174">
        <v>95.067999999999998</v>
      </c>
      <c r="L307" s="170"/>
      <c r="M307" s="175"/>
      <c r="T307" s="176"/>
      <c r="AT307" s="172" t="s">
        <v>103</v>
      </c>
      <c r="AU307" s="172" t="s">
        <v>38</v>
      </c>
      <c r="AV307" s="171" t="s">
        <v>38</v>
      </c>
      <c r="AW307" s="171" t="s">
        <v>17</v>
      </c>
      <c r="AX307" s="171" t="s">
        <v>35</v>
      </c>
      <c r="AY307" s="172" t="s">
        <v>94</v>
      </c>
    </row>
    <row r="308" spans="2:65" s="79" customFormat="1" ht="24" customHeight="1" x14ac:dyDescent="0.3">
      <c r="B308" s="150"/>
      <c r="C308" s="151" t="s">
        <v>335</v>
      </c>
      <c r="D308" s="151" t="s">
        <v>96</v>
      </c>
      <c r="E308" s="152" t="s">
        <v>336</v>
      </c>
      <c r="F308" s="153" t="s">
        <v>337</v>
      </c>
      <c r="G308" s="154" t="s">
        <v>338</v>
      </c>
      <c r="H308" s="155">
        <v>34</v>
      </c>
      <c r="I308" s="156"/>
      <c r="J308" s="156">
        <f>ROUND(I308*H308,2)</f>
        <v>0</v>
      </c>
      <c r="K308" s="153" t="s">
        <v>100</v>
      </c>
      <c r="L308" s="80"/>
      <c r="M308" s="157" t="s">
        <v>0</v>
      </c>
      <c r="N308" s="158" t="s">
        <v>24</v>
      </c>
      <c r="O308" s="159">
        <v>0.2</v>
      </c>
      <c r="P308" s="159">
        <f>O308*H308</f>
        <v>6.8000000000000007</v>
      </c>
      <c r="Q308" s="159">
        <v>0</v>
      </c>
      <c r="R308" s="159">
        <f>Q308*H308</f>
        <v>0</v>
      </c>
      <c r="S308" s="159">
        <v>0</v>
      </c>
      <c r="T308" s="160">
        <f>S308*H308</f>
        <v>0</v>
      </c>
      <c r="AR308" s="161" t="s">
        <v>101</v>
      </c>
      <c r="AT308" s="161" t="s">
        <v>96</v>
      </c>
      <c r="AU308" s="161" t="s">
        <v>38</v>
      </c>
      <c r="AY308" s="72" t="s">
        <v>94</v>
      </c>
      <c r="BE308" s="162">
        <f>IF(N308="základní",J308,0)</f>
        <v>0</v>
      </c>
      <c r="BF308" s="162">
        <f>IF(N308="snížená",J308,0)</f>
        <v>0</v>
      </c>
      <c r="BG308" s="162">
        <f>IF(N308="zákl. přenesená",J308,0)</f>
        <v>0</v>
      </c>
      <c r="BH308" s="162">
        <f>IF(N308="sníž. přenesená",J308,0)</f>
        <v>0</v>
      </c>
      <c r="BI308" s="162">
        <f>IF(N308="nulová",J308,0)</f>
        <v>0</v>
      </c>
      <c r="BJ308" s="72" t="s">
        <v>36</v>
      </c>
      <c r="BK308" s="162">
        <f>ROUND(I308*H308,2)</f>
        <v>0</v>
      </c>
      <c r="BL308" s="72" t="s">
        <v>101</v>
      </c>
      <c r="BM308" s="161" t="s">
        <v>339</v>
      </c>
    </row>
    <row r="309" spans="2:65" s="171" customFormat="1" x14ac:dyDescent="0.3">
      <c r="B309" s="170"/>
      <c r="D309" s="165" t="s">
        <v>103</v>
      </c>
      <c r="E309" s="172" t="s">
        <v>0</v>
      </c>
      <c r="F309" s="173" t="s">
        <v>340</v>
      </c>
      <c r="H309" s="174">
        <v>34</v>
      </c>
      <c r="L309" s="170"/>
      <c r="M309" s="175"/>
      <c r="T309" s="176"/>
      <c r="AT309" s="172" t="s">
        <v>103</v>
      </c>
      <c r="AU309" s="172" t="s">
        <v>38</v>
      </c>
      <c r="AV309" s="171" t="s">
        <v>38</v>
      </c>
      <c r="AW309" s="171" t="s">
        <v>17</v>
      </c>
      <c r="AX309" s="171" t="s">
        <v>35</v>
      </c>
      <c r="AY309" s="172" t="s">
        <v>94</v>
      </c>
    </row>
    <row r="310" spans="2:65" s="79" customFormat="1" ht="16.5" customHeight="1" x14ac:dyDescent="0.3">
      <c r="B310" s="150"/>
      <c r="C310" s="177" t="s">
        <v>341</v>
      </c>
      <c r="D310" s="177" t="s">
        <v>183</v>
      </c>
      <c r="E310" s="178" t="s">
        <v>342</v>
      </c>
      <c r="F310" s="179" t="s">
        <v>343</v>
      </c>
      <c r="G310" s="180" t="s">
        <v>338</v>
      </c>
      <c r="H310" s="181">
        <v>35.700000000000003</v>
      </c>
      <c r="I310" s="182"/>
      <c r="J310" s="182">
        <f>ROUND(I310*H310,2)</f>
        <v>0</v>
      </c>
      <c r="K310" s="179" t="s">
        <v>100</v>
      </c>
      <c r="L310" s="183"/>
      <c r="M310" s="184" t="s">
        <v>0</v>
      </c>
      <c r="N310" s="185" t="s">
        <v>24</v>
      </c>
      <c r="O310" s="159">
        <v>0</v>
      </c>
      <c r="P310" s="159">
        <f>O310*H310</f>
        <v>0</v>
      </c>
      <c r="Q310" s="159">
        <v>1E-4</v>
      </c>
      <c r="R310" s="159">
        <f>Q310*H310</f>
        <v>3.5700000000000003E-3</v>
      </c>
      <c r="S310" s="159">
        <v>0</v>
      </c>
      <c r="T310" s="160">
        <f>S310*H310</f>
        <v>0</v>
      </c>
      <c r="AR310" s="161" t="s">
        <v>133</v>
      </c>
      <c r="AT310" s="161" t="s">
        <v>183</v>
      </c>
      <c r="AU310" s="161" t="s">
        <v>38</v>
      </c>
      <c r="AY310" s="72" t="s">
        <v>94</v>
      </c>
      <c r="BE310" s="162">
        <f>IF(N310="základní",J310,0)</f>
        <v>0</v>
      </c>
      <c r="BF310" s="162">
        <f>IF(N310="snížená",J310,0)</f>
        <v>0</v>
      </c>
      <c r="BG310" s="162">
        <f>IF(N310="zákl. přenesená",J310,0)</f>
        <v>0</v>
      </c>
      <c r="BH310" s="162">
        <f>IF(N310="sníž. přenesená",J310,0)</f>
        <v>0</v>
      </c>
      <c r="BI310" s="162">
        <f>IF(N310="nulová",J310,0)</f>
        <v>0</v>
      </c>
      <c r="BJ310" s="72" t="s">
        <v>36</v>
      </c>
      <c r="BK310" s="162">
        <f>ROUND(I310*H310,2)</f>
        <v>0</v>
      </c>
      <c r="BL310" s="72" t="s">
        <v>101</v>
      </c>
      <c r="BM310" s="161" t="s">
        <v>344</v>
      </c>
    </row>
    <row r="311" spans="2:65" s="171" customFormat="1" x14ac:dyDescent="0.3">
      <c r="B311" s="170"/>
      <c r="D311" s="165" t="s">
        <v>103</v>
      </c>
      <c r="F311" s="173" t="s">
        <v>345</v>
      </c>
      <c r="H311" s="174">
        <v>35.700000000000003</v>
      </c>
      <c r="L311" s="170"/>
      <c r="M311" s="175"/>
      <c r="T311" s="176"/>
      <c r="AT311" s="172" t="s">
        <v>103</v>
      </c>
      <c r="AU311" s="172" t="s">
        <v>38</v>
      </c>
      <c r="AV311" s="171" t="s">
        <v>38</v>
      </c>
      <c r="AW311" s="171" t="s">
        <v>1</v>
      </c>
      <c r="AX311" s="171" t="s">
        <v>36</v>
      </c>
      <c r="AY311" s="172" t="s">
        <v>94</v>
      </c>
    </row>
    <row r="312" spans="2:65" s="79" customFormat="1" ht="24" customHeight="1" x14ac:dyDescent="0.3">
      <c r="B312" s="150"/>
      <c r="C312" s="151" t="s">
        <v>346</v>
      </c>
      <c r="D312" s="151" t="s">
        <v>96</v>
      </c>
      <c r="E312" s="152" t="s">
        <v>347</v>
      </c>
      <c r="F312" s="153" t="s">
        <v>348</v>
      </c>
      <c r="G312" s="154" t="s">
        <v>338</v>
      </c>
      <c r="H312" s="155">
        <v>1511.03</v>
      </c>
      <c r="I312" s="156"/>
      <c r="J312" s="156">
        <f>ROUND(I312*H312,2)</f>
        <v>0</v>
      </c>
      <c r="K312" s="153" t="s">
        <v>100</v>
      </c>
      <c r="L312" s="80"/>
      <c r="M312" s="157" t="s">
        <v>0</v>
      </c>
      <c r="N312" s="158" t="s">
        <v>24</v>
      </c>
      <c r="O312" s="159">
        <v>0.11</v>
      </c>
      <c r="P312" s="159">
        <f>O312*H312</f>
        <v>166.2133</v>
      </c>
      <c r="Q312" s="159">
        <v>0</v>
      </c>
      <c r="R312" s="159">
        <f>Q312*H312</f>
        <v>0</v>
      </c>
      <c r="S312" s="159">
        <v>0</v>
      </c>
      <c r="T312" s="160">
        <f>S312*H312</f>
        <v>0</v>
      </c>
      <c r="AR312" s="161" t="s">
        <v>101</v>
      </c>
      <c r="AT312" s="161" t="s">
        <v>96</v>
      </c>
      <c r="AU312" s="161" t="s">
        <v>38</v>
      </c>
      <c r="AY312" s="72" t="s">
        <v>94</v>
      </c>
      <c r="BE312" s="162">
        <f>IF(N312="základní",J312,0)</f>
        <v>0</v>
      </c>
      <c r="BF312" s="162">
        <f>IF(N312="snížená",J312,0)</f>
        <v>0</v>
      </c>
      <c r="BG312" s="162">
        <f>IF(N312="zákl. přenesená",J312,0)</f>
        <v>0</v>
      </c>
      <c r="BH312" s="162">
        <f>IF(N312="sníž. přenesená",J312,0)</f>
        <v>0</v>
      </c>
      <c r="BI312" s="162">
        <f>IF(N312="nulová",J312,0)</f>
        <v>0</v>
      </c>
      <c r="BJ312" s="72" t="s">
        <v>36</v>
      </c>
      <c r="BK312" s="162">
        <f>ROUND(I312*H312,2)</f>
        <v>0</v>
      </c>
      <c r="BL312" s="72" t="s">
        <v>101</v>
      </c>
      <c r="BM312" s="161" t="s">
        <v>349</v>
      </c>
    </row>
    <row r="313" spans="2:65" s="171" customFormat="1" x14ac:dyDescent="0.3">
      <c r="B313" s="170"/>
      <c r="D313" s="165" t="s">
        <v>103</v>
      </c>
      <c r="E313" s="172" t="s">
        <v>0</v>
      </c>
      <c r="F313" s="173" t="s">
        <v>350</v>
      </c>
      <c r="H313" s="174">
        <v>60</v>
      </c>
      <c r="L313" s="170"/>
      <c r="M313" s="175"/>
      <c r="T313" s="176"/>
      <c r="AT313" s="172" t="s">
        <v>103</v>
      </c>
      <c r="AU313" s="172" t="s">
        <v>38</v>
      </c>
      <c r="AV313" s="171" t="s">
        <v>38</v>
      </c>
      <c r="AW313" s="171" t="s">
        <v>17</v>
      </c>
      <c r="AX313" s="171" t="s">
        <v>35</v>
      </c>
      <c r="AY313" s="172" t="s">
        <v>94</v>
      </c>
    </row>
    <row r="314" spans="2:65" s="164" customFormat="1" x14ac:dyDescent="0.3">
      <c r="B314" s="163"/>
      <c r="D314" s="165" t="s">
        <v>103</v>
      </c>
      <c r="E314" s="166" t="s">
        <v>0</v>
      </c>
      <c r="F314" s="167" t="s">
        <v>351</v>
      </c>
      <c r="H314" s="166" t="s">
        <v>0</v>
      </c>
      <c r="L314" s="163"/>
      <c r="M314" s="168"/>
      <c r="T314" s="169"/>
      <c r="AT314" s="166" t="s">
        <v>103</v>
      </c>
      <c r="AU314" s="166" t="s">
        <v>38</v>
      </c>
      <c r="AV314" s="164" t="s">
        <v>36</v>
      </c>
      <c r="AW314" s="164" t="s">
        <v>17</v>
      </c>
      <c r="AX314" s="164" t="s">
        <v>35</v>
      </c>
      <c r="AY314" s="166" t="s">
        <v>94</v>
      </c>
    </row>
    <row r="315" spans="2:65" s="164" customFormat="1" x14ac:dyDescent="0.3">
      <c r="B315" s="163"/>
      <c r="D315" s="165" t="s">
        <v>103</v>
      </c>
      <c r="E315" s="166" t="s">
        <v>0</v>
      </c>
      <c r="F315" s="167" t="s">
        <v>352</v>
      </c>
      <c r="H315" s="166" t="s">
        <v>0</v>
      </c>
      <c r="L315" s="163"/>
      <c r="M315" s="168"/>
      <c r="T315" s="169"/>
      <c r="AT315" s="166" t="s">
        <v>103</v>
      </c>
      <c r="AU315" s="166" t="s">
        <v>38</v>
      </c>
      <c r="AV315" s="164" t="s">
        <v>36</v>
      </c>
      <c r="AW315" s="164" t="s">
        <v>17</v>
      </c>
      <c r="AX315" s="164" t="s">
        <v>35</v>
      </c>
      <c r="AY315" s="166" t="s">
        <v>94</v>
      </c>
    </row>
    <row r="316" spans="2:65" s="171" customFormat="1" x14ac:dyDescent="0.3">
      <c r="B316" s="170"/>
      <c r="D316" s="165" t="s">
        <v>103</v>
      </c>
      <c r="E316" s="172" t="s">
        <v>0</v>
      </c>
      <c r="F316" s="173" t="s">
        <v>353</v>
      </c>
      <c r="H316" s="174">
        <v>25.9</v>
      </c>
      <c r="L316" s="170"/>
      <c r="M316" s="175"/>
      <c r="T316" s="176"/>
      <c r="AT316" s="172" t="s">
        <v>103</v>
      </c>
      <c r="AU316" s="172" t="s">
        <v>38</v>
      </c>
      <c r="AV316" s="171" t="s">
        <v>38</v>
      </c>
      <c r="AW316" s="171" t="s">
        <v>17</v>
      </c>
      <c r="AX316" s="171" t="s">
        <v>35</v>
      </c>
      <c r="AY316" s="172" t="s">
        <v>94</v>
      </c>
    </row>
    <row r="317" spans="2:65" s="171" customFormat="1" x14ac:dyDescent="0.3">
      <c r="B317" s="170"/>
      <c r="D317" s="165" t="s">
        <v>103</v>
      </c>
      <c r="E317" s="172" t="s">
        <v>0</v>
      </c>
      <c r="F317" s="173" t="s">
        <v>354</v>
      </c>
      <c r="H317" s="174">
        <v>25.7</v>
      </c>
      <c r="L317" s="170"/>
      <c r="M317" s="175"/>
      <c r="T317" s="176"/>
      <c r="AT317" s="172" t="s">
        <v>103</v>
      </c>
      <c r="AU317" s="172" t="s">
        <v>38</v>
      </c>
      <c r="AV317" s="171" t="s">
        <v>38</v>
      </c>
      <c r="AW317" s="171" t="s">
        <v>17</v>
      </c>
      <c r="AX317" s="171" t="s">
        <v>35</v>
      </c>
      <c r="AY317" s="172" t="s">
        <v>94</v>
      </c>
    </row>
    <row r="318" spans="2:65" s="171" customFormat="1" x14ac:dyDescent="0.3">
      <c r="B318" s="170"/>
      <c r="D318" s="165" t="s">
        <v>103</v>
      </c>
      <c r="E318" s="172" t="s">
        <v>0</v>
      </c>
      <c r="F318" s="173" t="s">
        <v>355</v>
      </c>
      <c r="H318" s="174">
        <v>43.2</v>
      </c>
      <c r="L318" s="170"/>
      <c r="M318" s="175"/>
      <c r="T318" s="176"/>
      <c r="AT318" s="172" t="s">
        <v>103</v>
      </c>
      <c r="AU318" s="172" t="s">
        <v>38</v>
      </c>
      <c r="AV318" s="171" t="s">
        <v>38</v>
      </c>
      <c r="AW318" s="171" t="s">
        <v>17</v>
      </c>
      <c r="AX318" s="171" t="s">
        <v>35</v>
      </c>
      <c r="AY318" s="172" t="s">
        <v>94</v>
      </c>
    </row>
    <row r="319" spans="2:65" s="171" customFormat="1" x14ac:dyDescent="0.3">
      <c r="B319" s="170"/>
      <c r="D319" s="165" t="s">
        <v>103</v>
      </c>
      <c r="E319" s="172" t="s">
        <v>0</v>
      </c>
      <c r="F319" s="173" t="s">
        <v>356</v>
      </c>
      <c r="H319" s="174">
        <v>25.5</v>
      </c>
      <c r="L319" s="170"/>
      <c r="M319" s="175"/>
      <c r="T319" s="176"/>
      <c r="AT319" s="172" t="s">
        <v>103</v>
      </c>
      <c r="AU319" s="172" t="s">
        <v>38</v>
      </c>
      <c r="AV319" s="171" t="s">
        <v>38</v>
      </c>
      <c r="AW319" s="171" t="s">
        <v>17</v>
      </c>
      <c r="AX319" s="171" t="s">
        <v>35</v>
      </c>
      <c r="AY319" s="172" t="s">
        <v>94</v>
      </c>
    </row>
    <row r="320" spans="2:65" s="171" customFormat="1" x14ac:dyDescent="0.3">
      <c r="B320" s="170"/>
      <c r="D320" s="165" t="s">
        <v>103</v>
      </c>
      <c r="E320" s="172" t="s">
        <v>0</v>
      </c>
      <c r="F320" s="173" t="s">
        <v>357</v>
      </c>
      <c r="H320" s="174">
        <v>25.9</v>
      </c>
      <c r="L320" s="170"/>
      <c r="M320" s="175"/>
      <c r="T320" s="176"/>
      <c r="AT320" s="172" t="s">
        <v>103</v>
      </c>
      <c r="AU320" s="172" t="s">
        <v>38</v>
      </c>
      <c r="AV320" s="171" t="s">
        <v>38</v>
      </c>
      <c r="AW320" s="171" t="s">
        <v>17</v>
      </c>
      <c r="AX320" s="171" t="s">
        <v>35</v>
      </c>
      <c r="AY320" s="172" t="s">
        <v>94</v>
      </c>
    </row>
    <row r="321" spans="2:51" s="171" customFormat="1" x14ac:dyDescent="0.3">
      <c r="B321" s="170"/>
      <c r="D321" s="165" t="s">
        <v>103</v>
      </c>
      <c r="E321" s="172" t="s">
        <v>0</v>
      </c>
      <c r="F321" s="173" t="s">
        <v>358</v>
      </c>
      <c r="H321" s="174">
        <v>26.1</v>
      </c>
      <c r="L321" s="170"/>
      <c r="M321" s="175"/>
      <c r="T321" s="176"/>
      <c r="AT321" s="172" t="s">
        <v>103</v>
      </c>
      <c r="AU321" s="172" t="s">
        <v>38</v>
      </c>
      <c r="AV321" s="171" t="s">
        <v>38</v>
      </c>
      <c r="AW321" s="171" t="s">
        <v>17</v>
      </c>
      <c r="AX321" s="171" t="s">
        <v>35</v>
      </c>
      <c r="AY321" s="172" t="s">
        <v>94</v>
      </c>
    </row>
    <row r="322" spans="2:51" s="171" customFormat="1" x14ac:dyDescent="0.3">
      <c r="B322" s="170"/>
      <c r="D322" s="165" t="s">
        <v>103</v>
      </c>
      <c r="E322" s="172" t="s">
        <v>0</v>
      </c>
      <c r="F322" s="173" t="s">
        <v>359</v>
      </c>
      <c r="H322" s="174">
        <v>25.8</v>
      </c>
      <c r="L322" s="170"/>
      <c r="M322" s="175"/>
      <c r="T322" s="176"/>
      <c r="AT322" s="172" t="s">
        <v>103</v>
      </c>
      <c r="AU322" s="172" t="s">
        <v>38</v>
      </c>
      <c r="AV322" s="171" t="s">
        <v>38</v>
      </c>
      <c r="AW322" s="171" t="s">
        <v>17</v>
      </c>
      <c r="AX322" s="171" t="s">
        <v>35</v>
      </c>
      <c r="AY322" s="172" t="s">
        <v>94</v>
      </c>
    </row>
    <row r="323" spans="2:51" s="171" customFormat="1" x14ac:dyDescent="0.3">
      <c r="B323" s="170"/>
      <c r="D323" s="165" t="s">
        <v>103</v>
      </c>
      <c r="E323" s="172" t="s">
        <v>0</v>
      </c>
      <c r="F323" s="173" t="s">
        <v>360</v>
      </c>
      <c r="H323" s="174">
        <v>43.3</v>
      </c>
      <c r="L323" s="170"/>
      <c r="M323" s="175"/>
      <c r="T323" s="176"/>
      <c r="AT323" s="172" t="s">
        <v>103</v>
      </c>
      <c r="AU323" s="172" t="s">
        <v>38</v>
      </c>
      <c r="AV323" s="171" t="s">
        <v>38</v>
      </c>
      <c r="AW323" s="171" t="s">
        <v>17</v>
      </c>
      <c r="AX323" s="171" t="s">
        <v>35</v>
      </c>
      <c r="AY323" s="172" t="s">
        <v>94</v>
      </c>
    </row>
    <row r="324" spans="2:51" s="171" customFormat="1" x14ac:dyDescent="0.3">
      <c r="B324" s="170"/>
      <c r="D324" s="165" t="s">
        <v>103</v>
      </c>
      <c r="E324" s="172" t="s">
        <v>0</v>
      </c>
      <c r="F324" s="173" t="s">
        <v>360</v>
      </c>
      <c r="H324" s="174">
        <v>43.3</v>
      </c>
      <c r="L324" s="170"/>
      <c r="M324" s="175"/>
      <c r="T324" s="176"/>
      <c r="AT324" s="172" t="s">
        <v>103</v>
      </c>
      <c r="AU324" s="172" t="s">
        <v>38</v>
      </c>
      <c r="AV324" s="171" t="s">
        <v>38</v>
      </c>
      <c r="AW324" s="171" t="s">
        <v>17</v>
      </c>
      <c r="AX324" s="171" t="s">
        <v>35</v>
      </c>
      <c r="AY324" s="172" t="s">
        <v>94</v>
      </c>
    </row>
    <row r="325" spans="2:51" s="171" customFormat="1" x14ac:dyDescent="0.3">
      <c r="B325" s="170"/>
      <c r="D325" s="165" t="s">
        <v>103</v>
      </c>
      <c r="E325" s="172" t="s">
        <v>0</v>
      </c>
      <c r="F325" s="173" t="s">
        <v>361</v>
      </c>
      <c r="H325" s="174">
        <v>26.2</v>
      </c>
      <c r="L325" s="170"/>
      <c r="M325" s="175"/>
      <c r="T325" s="176"/>
      <c r="AT325" s="172" t="s">
        <v>103</v>
      </c>
      <c r="AU325" s="172" t="s">
        <v>38</v>
      </c>
      <c r="AV325" s="171" t="s">
        <v>38</v>
      </c>
      <c r="AW325" s="171" t="s">
        <v>17</v>
      </c>
      <c r="AX325" s="171" t="s">
        <v>35</v>
      </c>
      <c r="AY325" s="172" t="s">
        <v>94</v>
      </c>
    </row>
    <row r="326" spans="2:51" s="171" customFormat="1" x14ac:dyDescent="0.3">
      <c r="B326" s="170"/>
      <c r="D326" s="165" t="s">
        <v>103</v>
      </c>
      <c r="E326" s="172" t="s">
        <v>0</v>
      </c>
      <c r="F326" s="173" t="s">
        <v>362</v>
      </c>
      <c r="H326" s="174">
        <v>25.7</v>
      </c>
      <c r="L326" s="170"/>
      <c r="M326" s="175"/>
      <c r="T326" s="176"/>
      <c r="AT326" s="172" t="s">
        <v>103</v>
      </c>
      <c r="AU326" s="172" t="s">
        <v>38</v>
      </c>
      <c r="AV326" s="171" t="s">
        <v>38</v>
      </c>
      <c r="AW326" s="171" t="s">
        <v>17</v>
      </c>
      <c r="AX326" s="171" t="s">
        <v>35</v>
      </c>
      <c r="AY326" s="172" t="s">
        <v>94</v>
      </c>
    </row>
    <row r="327" spans="2:51" s="171" customFormat="1" x14ac:dyDescent="0.3">
      <c r="B327" s="170"/>
      <c r="D327" s="165" t="s">
        <v>103</v>
      </c>
      <c r="E327" s="172" t="s">
        <v>0</v>
      </c>
      <c r="F327" s="173" t="s">
        <v>360</v>
      </c>
      <c r="H327" s="174">
        <v>43.3</v>
      </c>
      <c r="L327" s="170"/>
      <c r="M327" s="175"/>
      <c r="T327" s="176"/>
      <c r="AT327" s="172" t="s">
        <v>103</v>
      </c>
      <c r="AU327" s="172" t="s">
        <v>38</v>
      </c>
      <c r="AV327" s="171" t="s">
        <v>38</v>
      </c>
      <c r="AW327" s="171" t="s">
        <v>17</v>
      </c>
      <c r="AX327" s="171" t="s">
        <v>35</v>
      </c>
      <c r="AY327" s="172" t="s">
        <v>94</v>
      </c>
    </row>
    <row r="328" spans="2:51" s="164" customFormat="1" x14ac:dyDescent="0.3">
      <c r="B328" s="163"/>
      <c r="D328" s="165" t="s">
        <v>103</v>
      </c>
      <c r="E328" s="166" t="s">
        <v>0</v>
      </c>
      <c r="F328" s="167" t="s">
        <v>363</v>
      </c>
      <c r="H328" s="166" t="s">
        <v>0</v>
      </c>
      <c r="L328" s="163"/>
      <c r="M328" s="168"/>
      <c r="T328" s="169"/>
      <c r="AT328" s="166" t="s">
        <v>103</v>
      </c>
      <c r="AU328" s="166" t="s">
        <v>38</v>
      </c>
      <c r="AV328" s="164" t="s">
        <v>36</v>
      </c>
      <c r="AW328" s="164" t="s">
        <v>17</v>
      </c>
      <c r="AX328" s="164" t="s">
        <v>35</v>
      </c>
      <c r="AY328" s="166" t="s">
        <v>94</v>
      </c>
    </row>
    <row r="329" spans="2:51" s="164" customFormat="1" x14ac:dyDescent="0.3">
      <c r="B329" s="163"/>
      <c r="D329" s="165" t="s">
        <v>103</v>
      </c>
      <c r="E329" s="166" t="s">
        <v>0</v>
      </c>
      <c r="F329" s="167" t="s">
        <v>104</v>
      </c>
      <c r="H329" s="166" t="s">
        <v>0</v>
      </c>
      <c r="L329" s="163"/>
      <c r="M329" s="168"/>
      <c r="T329" s="169"/>
      <c r="AT329" s="166" t="s">
        <v>103</v>
      </c>
      <c r="AU329" s="166" t="s">
        <v>38</v>
      </c>
      <c r="AV329" s="164" t="s">
        <v>36</v>
      </c>
      <c r="AW329" s="164" t="s">
        <v>17</v>
      </c>
      <c r="AX329" s="164" t="s">
        <v>35</v>
      </c>
      <c r="AY329" s="166" t="s">
        <v>94</v>
      </c>
    </row>
    <row r="330" spans="2:51" s="171" customFormat="1" x14ac:dyDescent="0.3">
      <c r="B330" s="170"/>
      <c r="D330" s="165" t="s">
        <v>103</v>
      </c>
      <c r="E330" s="172" t="s">
        <v>0</v>
      </c>
      <c r="F330" s="173" t="s">
        <v>364</v>
      </c>
      <c r="H330" s="174">
        <v>76.959999999999994</v>
      </c>
      <c r="L330" s="170"/>
      <c r="M330" s="175"/>
      <c r="T330" s="176"/>
      <c r="AT330" s="172" t="s">
        <v>103</v>
      </c>
      <c r="AU330" s="172" t="s">
        <v>38</v>
      </c>
      <c r="AV330" s="171" t="s">
        <v>38</v>
      </c>
      <c r="AW330" s="171" t="s">
        <v>17</v>
      </c>
      <c r="AX330" s="171" t="s">
        <v>35</v>
      </c>
      <c r="AY330" s="172" t="s">
        <v>94</v>
      </c>
    </row>
    <row r="331" spans="2:51" s="171" customFormat="1" x14ac:dyDescent="0.3">
      <c r="B331" s="170"/>
      <c r="D331" s="165" t="s">
        <v>103</v>
      </c>
      <c r="E331" s="172" t="s">
        <v>0</v>
      </c>
      <c r="F331" s="173" t="s">
        <v>365</v>
      </c>
      <c r="H331" s="174">
        <v>11.22</v>
      </c>
      <c r="L331" s="170"/>
      <c r="M331" s="175"/>
      <c r="T331" s="176"/>
      <c r="AT331" s="172" t="s">
        <v>103</v>
      </c>
      <c r="AU331" s="172" t="s">
        <v>38</v>
      </c>
      <c r="AV331" s="171" t="s">
        <v>38</v>
      </c>
      <c r="AW331" s="171" t="s">
        <v>17</v>
      </c>
      <c r="AX331" s="171" t="s">
        <v>35</v>
      </c>
      <c r="AY331" s="172" t="s">
        <v>94</v>
      </c>
    </row>
    <row r="332" spans="2:51" s="171" customFormat="1" x14ac:dyDescent="0.3">
      <c r="B332" s="170"/>
      <c r="D332" s="165" t="s">
        <v>103</v>
      </c>
      <c r="E332" s="172" t="s">
        <v>0</v>
      </c>
      <c r="F332" s="173" t="s">
        <v>366</v>
      </c>
      <c r="H332" s="174">
        <v>7.12</v>
      </c>
      <c r="L332" s="170"/>
      <c r="M332" s="175"/>
      <c r="T332" s="176"/>
      <c r="AT332" s="172" t="s">
        <v>103</v>
      </c>
      <c r="AU332" s="172" t="s">
        <v>38</v>
      </c>
      <c r="AV332" s="171" t="s">
        <v>38</v>
      </c>
      <c r="AW332" s="171" t="s">
        <v>17</v>
      </c>
      <c r="AX332" s="171" t="s">
        <v>35</v>
      </c>
      <c r="AY332" s="172" t="s">
        <v>94</v>
      </c>
    </row>
    <row r="333" spans="2:51" s="171" customFormat="1" x14ac:dyDescent="0.3">
      <c r="B333" s="170"/>
      <c r="D333" s="165" t="s">
        <v>103</v>
      </c>
      <c r="E333" s="172" t="s">
        <v>0</v>
      </c>
      <c r="F333" s="173" t="s">
        <v>367</v>
      </c>
      <c r="H333" s="174">
        <v>4.4800000000000004</v>
      </c>
      <c r="L333" s="170"/>
      <c r="M333" s="175"/>
      <c r="T333" s="176"/>
      <c r="AT333" s="172" t="s">
        <v>103</v>
      </c>
      <c r="AU333" s="172" t="s">
        <v>38</v>
      </c>
      <c r="AV333" s="171" t="s">
        <v>38</v>
      </c>
      <c r="AW333" s="171" t="s">
        <v>17</v>
      </c>
      <c r="AX333" s="171" t="s">
        <v>35</v>
      </c>
      <c r="AY333" s="172" t="s">
        <v>94</v>
      </c>
    </row>
    <row r="334" spans="2:51" s="164" customFormat="1" x14ac:dyDescent="0.3">
      <c r="B334" s="163"/>
      <c r="D334" s="165" t="s">
        <v>103</v>
      </c>
      <c r="E334" s="166" t="s">
        <v>0</v>
      </c>
      <c r="F334" s="167" t="s">
        <v>288</v>
      </c>
      <c r="H334" s="166" t="s">
        <v>0</v>
      </c>
      <c r="L334" s="163"/>
      <c r="M334" s="168"/>
      <c r="T334" s="169"/>
      <c r="AT334" s="166" t="s">
        <v>103</v>
      </c>
      <c r="AU334" s="166" t="s">
        <v>38</v>
      </c>
      <c r="AV334" s="164" t="s">
        <v>36</v>
      </c>
      <c r="AW334" s="164" t="s">
        <v>17</v>
      </c>
      <c r="AX334" s="164" t="s">
        <v>35</v>
      </c>
      <c r="AY334" s="166" t="s">
        <v>94</v>
      </c>
    </row>
    <row r="335" spans="2:51" s="171" customFormat="1" x14ac:dyDescent="0.3">
      <c r="B335" s="170"/>
      <c r="D335" s="165" t="s">
        <v>103</v>
      </c>
      <c r="E335" s="172" t="s">
        <v>0</v>
      </c>
      <c r="F335" s="173" t="s">
        <v>368</v>
      </c>
      <c r="H335" s="174">
        <v>114.56</v>
      </c>
      <c r="L335" s="170"/>
      <c r="M335" s="175"/>
      <c r="T335" s="176"/>
      <c r="AT335" s="172" t="s">
        <v>103</v>
      </c>
      <c r="AU335" s="172" t="s">
        <v>38</v>
      </c>
      <c r="AV335" s="171" t="s">
        <v>38</v>
      </c>
      <c r="AW335" s="171" t="s">
        <v>17</v>
      </c>
      <c r="AX335" s="171" t="s">
        <v>35</v>
      </c>
      <c r="AY335" s="172" t="s">
        <v>94</v>
      </c>
    </row>
    <row r="336" spans="2:51" s="171" customFormat="1" x14ac:dyDescent="0.3">
      <c r="B336" s="170"/>
      <c r="D336" s="165" t="s">
        <v>103</v>
      </c>
      <c r="E336" s="172" t="s">
        <v>0</v>
      </c>
      <c r="F336" s="173" t="s">
        <v>369</v>
      </c>
      <c r="H336" s="174">
        <v>69.12</v>
      </c>
      <c r="L336" s="170"/>
      <c r="M336" s="175"/>
      <c r="T336" s="176"/>
      <c r="AT336" s="172" t="s">
        <v>103</v>
      </c>
      <c r="AU336" s="172" t="s">
        <v>38</v>
      </c>
      <c r="AV336" s="171" t="s">
        <v>38</v>
      </c>
      <c r="AW336" s="171" t="s">
        <v>17</v>
      </c>
      <c r="AX336" s="171" t="s">
        <v>35</v>
      </c>
      <c r="AY336" s="172" t="s">
        <v>94</v>
      </c>
    </row>
    <row r="337" spans="2:65" s="171" customFormat="1" x14ac:dyDescent="0.3">
      <c r="B337" s="170"/>
      <c r="D337" s="165" t="s">
        <v>103</v>
      </c>
      <c r="E337" s="172" t="s">
        <v>0</v>
      </c>
      <c r="F337" s="173" t="s">
        <v>370</v>
      </c>
      <c r="H337" s="174">
        <v>40</v>
      </c>
      <c r="L337" s="170"/>
      <c r="M337" s="175"/>
      <c r="T337" s="176"/>
      <c r="AT337" s="172" t="s">
        <v>103</v>
      </c>
      <c r="AU337" s="172" t="s">
        <v>38</v>
      </c>
      <c r="AV337" s="171" t="s">
        <v>38</v>
      </c>
      <c r="AW337" s="171" t="s">
        <v>17</v>
      </c>
      <c r="AX337" s="171" t="s">
        <v>35</v>
      </c>
      <c r="AY337" s="172" t="s">
        <v>94</v>
      </c>
    </row>
    <row r="338" spans="2:65" s="164" customFormat="1" x14ac:dyDescent="0.3">
      <c r="B338" s="163"/>
      <c r="D338" s="165" t="s">
        <v>103</v>
      </c>
      <c r="E338" s="166" t="s">
        <v>0</v>
      </c>
      <c r="F338" s="167" t="s">
        <v>292</v>
      </c>
      <c r="H338" s="166" t="s">
        <v>0</v>
      </c>
      <c r="L338" s="163"/>
      <c r="M338" s="168"/>
      <c r="T338" s="169"/>
      <c r="AT338" s="166" t="s">
        <v>103</v>
      </c>
      <c r="AU338" s="166" t="s">
        <v>38</v>
      </c>
      <c r="AV338" s="164" t="s">
        <v>36</v>
      </c>
      <c r="AW338" s="164" t="s">
        <v>17</v>
      </c>
      <c r="AX338" s="164" t="s">
        <v>35</v>
      </c>
      <c r="AY338" s="166" t="s">
        <v>94</v>
      </c>
    </row>
    <row r="339" spans="2:65" s="171" customFormat="1" x14ac:dyDescent="0.3">
      <c r="B339" s="170"/>
      <c r="D339" s="165" t="s">
        <v>103</v>
      </c>
      <c r="E339" s="172" t="s">
        <v>0</v>
      </c>
      <c r="F339" s="173" t="s">
        <v>371</v>
      </c>
      <c r="H339" s="174">
        <v>107.4</v>
      </c>
      <c r="L339" s="170"/>
      <c r="M339" s="175"/>
      <c r="T339" s="176"/>
      <c r="AT339" s="172" t="s">
        <v>103</v>
      </c>
      <c r="AU339" s="172" t="s">
        <v>38</v>
      </c>
      <c r="AV339" s="171" t="s">
        <v>38</v>
      </c>
      <c r="AW339" s="171" t="s">
        <v>17</v>
      </c>
      <c r="AX339" s="171" t="s">
        <v>35</v>
      </c>
      <c r="AY339" s="172" t="s">
        <v>94</v>
      </c>
    </row>
    <row r="340" spans="2:65" s="171" customFormat="1" x14ac:dyDescent="0.3">
      <c r="B340" s="170"/>
      <c r="D340" s="165" t="s">
        <v>103</v>
      </c>
      <c r="E340" s="172" t="s">
        <v>0</v>
      </c>
      <c r="F340" s="173" t="s">
        <v>369</v>
      </c>
      <c r="H340" s="174">
        <v>69.12</v>
      </c>
      <c r="L340" s="170"/>
      <c r="M340" s="175"/>
      <c r="T340" s="176"/>
      <c r="AT340" s="172" t="s">
        <v>103</v>
      </c>
      <c r="AU340" s="172" t="s">
        <v>38</v>
      </c>
      <c r="AV340" s="171" t="s">
        <v>38</v>
      </c>
      <c r="AW340" s="171" t="s">
        <v>17</v>
      </c>
      <c r="AX340" s="171" t="s">
        <v>35</v>
      </c>
      <c r="AY340" s="172" t="s">
        <v>94</v>
      </c>
    </row>
    <row r="341" spans="2:65" s="171" customFormat="1" x14ac:dyDescent="0.3">
      <c r="B341" s="170"/>
      <c r="D341" s="165" t="s">
        <v>103</v>
      </c>
      <c r="E341" s="172" t="s">
        <v>0</v>
      </c>
      <c r="F341" s="173" t="s">
        <v>370</v>
      </c>
      <c r="H341" s="174">
        <v>40</v>
      </c>
      <c r="L341" s="170"/>
      <c r="M341" s="175"/>
      <c r="T341" s="176"/>
      <c r="AT341" s="172" t="s">
        <v>103</v>
      </c>
      <c r="AU341" s="172" t="s">
        <v>38</v>
      </c>
      <c r="AV341" s="171" t="s">
        <v>38</v>
      </c>
      <c r="AW341" s="171" t="s">
        <v>17</v>
      </c>
      <c r="AX341" s="171" t="s">
        <v>35</v>
      </c>
      <c r="AY341" s="172" t="s">
        <v>94</v>
      </c>
    </row>
    <row r="342" spans="2:65" s="171" customFormat="1" x14ac:dyDescent="0.3">
      <c r="B342" s="170"/>
      <c r="D342" s="165" t="s">
        <v>103</v>
      </c>
      <c r="E342" s="172" t="s">
        <v>0</v>
      </c>
      <c r="F342" s="173" t="s">
        <v>372</v>
      </c>
      <c r="H342" s="174">
        <v>24.8</v>
      </c>
      <c r="L342" s="170"/>
      <c r="M342" s="175"/>
      <c r="T342" s="176"/>
      <c r="AT342" s="172" t="s">
        <v>103</v>
      </c>
      <c r="AU342" s="172" t="s">
        <v>38</v>
      </c>
      <c r="AV342" s="171" t="s">
        <v>38</v>
      </c>
      <c r="AW342" s="171" t="s">
        <v>17</v>
      </c>
      <c r="AX342" s="171" t="s">
        <v>35</v>
      </c>
      <c r="AY342" s="172" t="s">
        <v>94</v>
      </c>
    </row>
    <row r="343" spans="2:65" s="171" customFormat="1" x14ac:dyDescent="0.3">
      <c r="B343" s="170"/>
      <c r="D343" s="165" t="s">
        <v>103</v>
      </c>
      <c r="E343" s="172" t="s">
        <v>0</v>
      </c>
      <c r="F343" s="173" t="s">
        <v>373</v>
      </c>
      <c r="H343" s="174">
        <v>7.3</v>
      </c>
      <c r="L343" s="170"/>
      <c r="M343" s="175"/>
      <c r="T343" s="176"/>
      <c r="AT343" s="172" t="s">
        <v>103</v>
      </c>
      <c r="AU343" s="172" t="s">
        <v>38</v>
      </c>
      <c r="AV343" s="171" t="s">
        <v>38</v>
      </c>
      <c r="AW343" s="171" t="s">
        <v>17</v>
      </c>
      <c r="AX343" s="171" t="s">
        <v>35</v>
      </c>
      <c r="AY343" s="172" t="s">
        <v>94</v>
      </c>
    </row>
    <row r="344" spans="2:65" s="171" customFormat="1" x14ac:dyDescent="0.3">
      <c r="B344" s="170"/>
      <c r="D344" s="165" t="s">
        <v>103</v>
      </c>
      <c r="E344" s="172" t="s">
        <v>0</v>
      </c>
      <c r="F344" s="173" t="s">
        <v>374</v>
      </c>
      <c r="H344" s="174">
        <v>23.4</v>
      </c>
      <c r="L344" s="170"/>
      <c r="M344" s="175"/>
      <c r="T344" s="176"/>
      <c r="AT344" s="172" t="s">
        <v>103</v>
      </c>
      <c r="AU344" s="172" t="s">
        <v>38</v>
      </c>
      <c r="AV344" s="171" t="s">
        <v>38</v>
      </c>
      <c r="AW344" s="171" t="s">
        <v>17</v>
      </c>
      <c r="AX344" s="171" t="s">
        <v>35</v>
      </c>
      <c r="AY344" s="172" t="s">
        <v>94</v>
      </c>
    </row>
    <row r="345" spans="2:65" s="171" customFormat="1" ht="30.6" x14ac:dyDescent="0.3">
      <c r="B345" s="170"/>
      <c r="D345" s="165" t="s">
        <v>103</v>
      </c>
      <c r="E345" s="172" t="s">
        <v>0</v>
      </c>
      <c r="F345" s="173" t="s">
        <v>375</v>
      </c>
      <c r="H345" s="174">
        <v>172.85</v>
      </c>
      <c r="L345" s="170"/>
      <c r="M345" s="175"/>
      <c r="T345" s="176"/>
      <c r="AT345" s="172" t="s">
        <v>103</v>
      </c>
      <c r="AU345" s="172" t="s">
        <v>38</v>
      </c>
      <c r="AV345" s="171" t="s">
        <v>38</v>
      </c>
      <c r="AW345" s="171" t="s">
        <v>17</v>
      </c>
      <c r="AX345" s="171" t="s">
        <v>35</v>
      </c>
      <c r="AY345" s="172" t="s">
        <v>94</v>
      </c>
    </row>
    <row r="346" spans="2:65" s="171" customFormat="1" x14ac:dyDescent="0.3">
      <c r="B346" s="170"/>
      <c r="D346" s="165" t="s">
        <v>103</v>
      </c>
      <c r="E346" s="172" t="s">
        <v>0</v>
      </c>
      <c r="F346" s="173" t="s">
        <v>376</v>
      </c>
      <c r="H346" s="174">
        <v>302.8</v>
      </c>
      <c r="L346" s="170"/>
      <c r="M346" s="175"/>
      <c r="T346" s="176"/>
      <c r="AT346" s="172" t="s">
        <v>103</v>
      </c>
      <c r="AU346" s="172" t="s">
        <v>38</v>
      </c>
      <c r="AV346" s="171" t="s">
        <v>38</v>
      </c>
      <c r="AW346" s="171" t="s">
        <v>17</v>
      </c>
      <c r="AX346" s="171" t="s">
        <v>35</v>
      </c>
      <c r="AY346" s="172" t="s">
        <v>94</v>
      </c>
    </row>
    <row r="347" spans="2:65" s="79" customFormat="1" ht="16.5" customHeight="1" x14ac:dyDescent="0.3">
      <c r="B347" s="150"/>
      <c r="C347" s="177" t="s">
        <v>377</v>
      </c>
      <c r="D347" s="177" t="s">
        <v>183</v>
      </c>
      <c r="E347" s="178" t="s">
        <v>378</v>
      </c>
      <c r="F347" s="179" t="s">
        <v>379</v>
      </c>
      <c r="G347" s="180" t="s">
        <v>338</v>
      </c>
      <c r="H347" s="181">
        <v>1586.5820000000001</v>
      </c>
      <c r="I347" s="182"/>
      <c r="J347" s="182">
        <f>ROUND(I347*H347,2)</f>
        <v>0</v>
      </c>
      <c r="K347" s="179" t="s">
        <v>100</v>
      </c>
      <c r="L347" s="183"/>
      <c r="M347" s="184" t="s">
        <v>0</v>
      </c>
      <c r="N347" s="185" t="s">
        <v>24</v>
      </c>
      <c r="O347" s="159">
        <v>0</v>
      </c>
      <c r="P347" s="159">
        <f>O347*H347</f>
        <v>0</v>
      </c>
      <c r="Q347" s="159">
        <v>3.0000000000000001E-5</v>
      </c>
      <c r="R347" s="159">
        <f>Q347*H347</f>
        <v>4.7597460000000001E-2</v>
      </c>
      <c r="S347" s="159">
        <v>0</v>
      </c>
      <c r="T347" s="160">
        <f>S347*H347</f>
        <v>0</v>
      </c>
      <c r="AR347" s="161" t="s">
        <v>133</v>
      </c>
      <c r="AT347" s="161" t="s">
        <v>183</v>
      </c>
      <c r="AU347" s="161" t="s">
        <v>38</v>
      </c>
      <c r="AY347" s="72" t="s">
        <v>94</v>
      </c>
      <c r="BE347" s="162">
        <f>IF(N347="základní",J347,0)</f>
        <v>0</v>
      </c>
      <c r="BF347" s="162">
        <f>IF(N347="snížená",J347,0)</f>
        <v>0</v>
      </c>
      <c r="BG347" s="162">
        <f>IF(N347="zákl. přenesená",J347,0)</f>
        <v>0</v>
      </c>
      <c r="BH347" s="162">
        <f>IF(N347="sníž. přenesená",J347,0)</f>
        <v>0</v>
      </c>
      <c r="BI347" s="162">
        <f>IF(N347="nulová",J347,0)</f>
        <v>0</v>
      </c>
      <c r="BJ347" s="72" t="s">
        <v>36</v>
      </c>
      <c r="BK347" s="162">
        <f>ROUND(I347*H347,2)</f>
        <v>0</v>
      </c>
      <c r="BL347" s="72" t="s">
        <v>101</v>
      </c>
      <c r="BM347" s="161" t="s">
        <v>380</v>
      </c>
    </row>
    <row r="348" spans="2:65" s="171" customFormat="1" x14ac:dyDescent="0.3">
      <c r="B348" s="170"/>
      <c r="D348" s="165" t="s">
        <v>103</v>
      </c>
      <c r="F348" s="173" t="s">
        <v>381</v>
      </c>
      <c r="H348" s="174">
        <v>1586.5820000000001</v>
      </c>
      <c r="L348" s="170"/>
      <c r="M348" s="175"/>
      <c r="T348" s="176"/>
      <c r="AT348" s="172" t="s">
        <v>103</v>
      </c>
      <c r="AU348" s="172" t="s">
        <v>38</v>
      </c>
      <c r="AV348" s="171" t="s">
        <v>38</v>
      </c>
      <c r="AW348" s="171" t="s">
        <v>1</v>
      </c>
      <c r="AX348" s="171" t="s">
        <v>36</v>
      </c>
      <c r="AY348" s="172" t="s">
        <v>94</v>
      </c>
    </row>
    <row r="349" spans="2:65" s="79" customFormat="1" ht="24" customHeight="1" x14ac:dyDescent="0.3">
      <c r="B349" s="150"/>
      <c r="C349" s="151" t="s">
        <v>382</v>
      </c>
      <c r="D349" s="151" t="s">
        <v>96</v>
      </c>
      <c r="E349" s="152" t="s">
        <v>383</v>
      </c>
      <c r="F349" s="153" t="s">
        <v>384</v>
      </c>
      <c r="G349" s="154" t="s">
        <v>338</v>
      </c>
      <c r="H349" s="155">
        <v>830.53</v>
      </c>
      <c r="I349" s="156"/>
      <c r="J349" s="156">
        <f>ROUND(I349*H349,2)</f>
        <v>0</v>
      </c>
      <c r="K349" s="153" t="s">
        <v>100</v>
      </c>
      <c r="L349" s="80"/>
      <c r="M349" s="157" t="s">
        <v>0</v>
      </c>
      <c r="N349" s="158" t="s">
        <v>24</v>
      </c>
      <c r="O349" s="159">
        <v>9.6000000000000002E-2</v>
      </c>
      <c r="P349" s="159">
        <f>O349*H349</f>
        <v>79.730879999999999</v>
      </c>
      <c r="Q349" s="159">
        <v>0</v>
      </c>
      <c r="R349" s="159">
        <f>Q349*H349</f>
        <v>0</v>
      </c>
      <c r="S349" s="159">
        <v>0</v>
      </c>
      <c r="T349" s="160">
        <f>S349*H349</f>
        <v>0</v>
      </c>
      <c r="AR349" s="161" t="s">
        <v>101</v>
      </c>
      <c r="AT349" s="161" t="s">
        <v>96</v>
      </c>
      <c r="AU349" s="161" t="s">
        <v>38</v>
      </c>
      <c r="AY349" s="72" t="s">
        <v>94</v>
      </c>
      <c r="BE349" s="162">
        <f>IF(N349="základní",J349,0)</f>
        <v>0</v>
      </c>
      <c r="BF349" s="162">
        <f>IF(N349="snížená",J349,0)</f>
        <v>0</v>
      </c>
      <c r="BG349" s="162">
        <f>IF(N349="zákl. přenesená",J349,0)</f>
        <v>0</v>
      </c>
      <c r="BH349" s="162">
        <f>IF(N349="sníž. přenesená",J349,0)</f>
        <v>0</v>
      </c>
      <c r="BI349" s="162">
        <f>IF(N349="nulová",J349,0)</f>
        <v>0</v>
      </c>
      <c r="BJ349" s="72" t="s">
        <v>36</v>
      </c>
      <c r="BK349" s="162">
        <f>ROUND(I349*H349,2)</f>
        <v>0</v>
      </c>
      <c r="BL349" s="72" t="s">
        <v>101</v>
      </c>
      <c r="BM349" s="161" t="s">
        <v>385</v>
      </c>
    </row>
    <row r="350" spans="2:65" s="164" customFormat="1" x14ac:dyDescent="0.3">
      <c r="B350" s="163"/>
      <c r="D350" s="165" t="s">
        <v>103</v>
      </c>
      <c r="E350" s="166" t="s">
        <v>0</v>
      </c>
      <c r="F350" s="167" t="s">
        <v>363</v>
      </c>
      <c r="H350" s="166" t="s">
        <v>0</v>
      </c>
      <c r="L350" s="163"/>
      <c r="M350" s="168"/>
      <c r="T350" s="169"/>
      <c r="AT350" s="166" t="s">
        <v>103</v>
      </c>
      <c r="AU350" s="166" t="s">
        <v>38</v>
      </c>
      <c r="AV350" s="164" t="s">
        <v>36</v>
      </c>
      <c r="AW350" s="164" t="s">
        <v>17</v>
      </c>
      <c r="AX350" s="164" t="s">
        <v>35</v>
      </c>
      <c r="AY350" s="166" t="s">
        <v>94</v>
      </c>
    </row>
    <row r="351" spans="2:65" s="164" customFormat="1" x14ac:dyDescent="0.3">
      <c r="B351" s="163"/>
      <c r="D351" s="165" t="s">
        <v>103</v>
      </c>
      <c r="E351" s="166" t="s">
        <v>0</v>
      </c>
      <c r="F351" s="167" t="s">
        <v>104</v>
      </c>
      <c r="H351" s="166" t="s">
        <v>0</v>
      </c>
      <c r="L351" s="163"/>
      <c r="M351" s="168"/>
      <c r="T351" s="169"/>
      <c r="AT351" s="166" t="s">
        <v>103</v>
      </c>
      <c r="AU351" s="166" t="s">
        <v>38</v>
      </c>
      <c r="AV351" s="164" t="s">
        <v>36</v>
      </c>
      <c r="AW351" s="164" t="s">
        <v>17</v>
      </c>
      <c r="AX351" s="164" t="s">
        <v>35</v>
      </c>
      <c r="AY351" s="166" t="s">
        <v>94</v>
      </c>
    </row>
    <row r="352" spans="2:65" s="171" customFormat="1" x14ac:dyDescent="0.3">
      <c r="B352" s="170"/>
      <c r="D352" s="165" t="s">
        <v>103</v>
      </c>
      <c r="E352" s="172" t="s">
        <v>0</v>
      </c>
      <c r="F352" s="173" t="s">
        <v>386</v>
      </c>
      <c r="H352" s="174">
        <v>54.08</v>
      </c>
      <c r="L352" s="170"/>
      <c r="M352" s="175"/>
      <c r="T352" s="176"/>
      <c r="AT352" s="172" t="s">
        <v>103</v>
      </c>
      <c r="AU352" s="172" t="s">
        <v>38</v>
      </c>
      <c r="AV352" s="171" t="s">
        <v>38</v>
      </c>
      <c r="AW352" s="171" t="s">
        <v>17</v>
      </c>
      <c r="AX352" s="171" t="s">
        <v>35</v>
      </c>
      <c r="AY352" s="172" t="s">
        <v>94</v>
      </c>
    </row>
    <row r="353" spans="2:65" s="171" customFormat="1" x14ac:dyDescent="0.3">
      <c r="B353" s="170"/>
      <c r="D353" s="165" t="s">
        <v>103</v>
      </c>
      <c r="E353" s="172" t="s">
        <v>0</v>
      </c>
      <c r="F353" s="173" t="s">
        <v>387</v>
      </c>
      <c r="H353" s="174">
        <v>7.41</v>
      </c>
      <c r="L353" s="170"/>
      <c r="M353" s="175"/>
      <c r="T353" s="176"/>
      <c r="AT353" s="172" t="s">
        <v>103</v>
      </c>
      <c r="AU353" s="172" t="s">
        <v>38</v>
      </c>
      <c r="AV353" s="171" t="s">
        <v>38</v>
      </c>
      <c r="AW353" s="171" t="s">
        <v>17</v>
      </c>
      <c r="AX353" s="171" t="s">
        <v>35</v>
      </c>
      <c r="AY353" s="172" t="s">
        <v>94</v>
      </c>
    </row>
    <row r="354" spans="2:65" s="171" customFormat="1" x14ac:dyDescent="0.3">
      <c r="B354" s="170"/>
      <c r="D354" s="165" t="s">
        <v>103</v>
      </c>
      <c r="E354" s="172" t="s">
        <v>0</v>
      </c>
      <c r="F354" s="173" t="s">
        <v>388</v>
      </c>
      <c r="H354" s="174">
        <v>4.76</v>
      </c>
      <c r="L354" s="170"/>
      <c r="M354" s="175"/>
      <c r="T354" s="176"/>
      <c r="AT354" s="172" t="s">
        <v>103</v>
      </c>
      <c r="AU354" s="172" t="s">
        <v>38</v>
      </c>
      <c r="AV354" s="171" t="s">
        <v>38</v>
      </c>
      <c r="AW354" s="171" t="s">
        <v>17</v>
      </c>
      <c r="AX354" s="171" t="s">
        <v>35</v>
      </c>
      <c r="AY354" s="172" t="s">
        <v>94</v>
      </c>
    </row>
    <row r="355" spans="2:65" s="171" customFormat="1" x14ac:dyDescent="0.3">
      <c r="B355" s="170"/>
      <c r="D355" s="165" t="s">
        <v>103</v>
      </c>
      <c r="E355" s="172" t="s">
        <v>0</v>
      </c>
      <c r="F355" s="173" t="s">
        <v>389</v>
      </c>
      <c r="H355" s="174">
        <v>3.34</v>
      </c>
      <c r="L355" s="170"/>
      <c r="M355" s="175"/>
      <c r="T355" s="176"/>
      <c r="AT355" s="172" t="s">
        <v>103</v>
      </c>
      <c r="AU355" s="172" t="s">
        <v>38</v>
      </c>
      <c r="AV355" s="171" t="s">
        <v>38</v>
      </c>
      <c r="AW355" s="171" t="s">
        <v>17</v>
      </c>
      <c r="AX355" s="171" t="s">
        <v>35</v>
      </c>
      <c r="AY355" s="172" t="s">
        <v>94</v>
      </c>
    </row>
    <row r="356" spans="2:65" s="164" customFormat="1" x14ac:dyDescent="0.3">
      <c r="B356" s="163"/>
      <c r="D356" s="165" t="s">
        <v>103</v>
      </c>
      <c r="E356" s="166" t="s">
        <v>0</v>
      </c>
      <c r="F356" s="167" t="s">
        <v>390</v>
      </c>
      <c r="H356" s="166" t="s">
        <v>0</v>
      </c>
      <c r="L356" s="163"/>
      <c r="M356" s="168"/>
      <c r="T356" s="169"/>
      <c r="AT356" s="166" t="s">
        <v>103</v>
      </c>
      <c r="AU356" s="166" t="s">
        <v>38</v>
      </c>
      <c r="AV356" s="164" t="s">
        <v>36</v>
      </c>
      <c r="AW356" s="164" t="s">
        <v>17</v>
      </c>
      <c r="AX356" s="164" t="s">
        <v>35</v>
      </c>
      <c r="AY356" s="166" t="s">
        <v>94</v>
      </c>
    </row>
    <row r="357" spans="2:65" s="171" customFormat="1" x14ac:dyDescent="0.3">
      <c r="B357" s="170"/>
      <c r="D357" s="165" t="s">
        <v>103</v>
      </c>
      <c r="E357" s="172" t="s">
        <v>0</v>
      </c>
      <c r="F357" s="173" t="s">
        <v>391</v>
      </c>
      <c r="H357" s="174">
        <v>162.56</v>
      </c>
      <c r="L357" s="170"/>
      <c r="M357" s="175"/>
      <c r="T357" s="176"/>
      <c r="AT357" s="172" t="s">
        <v>103</v>
      </c>
      <c r="AU357" s="172" t="s">
        <v>38</v>
      </c>
      <c r="AV357" s="171" t="s">
        <v>38</v>
      </c>
      <c r="AW357" s="171" t="s">
        <v>17</v>
      </c>
      <c r="AX357" s="171" t="s">
        <v>35</v>
      </c>
      <c r="AY357" s="172" t="s">
        <v>94</v>
      </c>
    </row>
    <row r="358" spans="2:65" s="171" customFormat="1" x14ac:dyDescent="0.3">
      <c r="B358" s="170"/>
      <c r="D358" s="165" t="s">
        <v>103</v>
      </c>
      <c r="E358" s="172" t="s">
        <v>0</v>
      </c>
      <c r="F358" s="173" t="s">
        <v>392</v>
      </c>
      <c r="H358" s="174">
        <v>115.84</v>
      </c>
      <c r="L358" s="170"/>
      <c r="M358" s="175"/>
      <c r="T358" s="176"/>
      <c r="AT358" s="172" t="s">
        <v>103</v>
      </c>
      <c r="AU358" s="172" t="s">
        <v>38</v>
      </c>
      <c r="AV358" s="171" t="s">
        <v>38</v>
      </c>
      <c r="AW358" s="171" t="s">
        <v>17</v>
      </c>
      <c r="AX358" s="171" t="s">
        <v>35</v>
      </c>
      <c r="AY358" s="172" t="s">
        <v>94</v>
      </c>
    </row>
    <row r="359" spans="2:65" s="171" customFormat="1" x14ac:dyDescent="0.3">
      <c r="B359" s="170"/>
      <c r="D359" s="165" t="s">
        <v>103</v>
      </c>
      <c r="E359" s="172" t="s">
        <v>0</v>
      </c>
      <c r="F359" s="173" t="s">
        <v>393</v>
      </c>
      <c r="H359" s="174">
        <v>58.4</v>
      </c>
      <c r="L359" s="170"/>
      <c r="M359" s="175"/>
      <c r="T359" s="176"/>
      <c r="AT359" s="172" t="s">
        <v>103</v>
      </c>
      <c r="AU359" s="172" t="s">
        <v>38</v>
      </c>
      <c r="AV359" s="171" t="s">
        <v>38</v>
      </c>
      <c r="AW359" s="171" t="s">
        <v>17</v>
      </c>
      <c r="AX359" s="171" t="s">
        <v>35</v>
      </c>
      <c r="AY359" s="172" t="s">
        <v>94</v>
      </c>
    </row>
    <row r="360" spans="2:65" s="164" customFormat="1" x14ac:dyDescent="0.3">
      <c r="B360" s="163"/>
      <c r="D360" s="165" t="s">
        <v>103</v>
      </c>
      <c r="E360" s="166" t="s">
        <v>0</v>
      </c>
      <c r="F360" s="167" t="s">
        <v>394</v>
      </c>
      <c r="H360" s="166" t="s">
        <v>0</v>
      </c>
      <c r="L360" s="163"/>
      <c r="M360" s="168"/>
      <c r="T360" s="169"/>
      <c r="AT360" s="166" t="s">
        <v>103</v>
      </c>
      <c r="AU360" s="166" t="s">
        <v>38</v>
      </c>
      <c r="AV360" s="164" t="s">
        <v>36</v>
      </c>
      <c r="AW360" s="164" t="s">
        <v>17</v>
      </c>
      <c r="AX360" s="164" t="s">
        <v>35</v>
      </c>
      <c r="AY360" s="166" t="s">
        <v>94</v>
      </c>
    </row>
    <row r="361" spans="2:65" s="171" customFormat="1" x14ac:dyDescent="0.3">
      <c r="B361" s="170"/>
      <c r="D361" s="165" t="s">
        <v>103</v>
      </c>
      <c r="E361" s="172" t="s">
        <v>0</v>
      </c>
      <c r="F361" s="173" t="s">
        <v>395</v>
      </c>
      <c r="H361" s="174">
        <v>152.4</v>
      </c>
      <c r="L361" s="170"/>
      <c r="M361" s="175"/>
      <c r="T361" s="176"/>
      <c r="AT361" s="172" t="s">
        <v>103</v>
      </c>
      <c r="AU361" s="172" t="s">
        <v>38</v>
      </c>
      <c r="AV361" s="171" t="s">
        <v>38</v>
      </c>
      <c r="AW361" s="171" t="s">
        <v>17</v>
      </c>
      <c r="AX361" s="171" t="s">
        <v>35</v>
      </c>
      <c r="AY361" s="172" t="s">
        <v>94</v>
      </c>
    </row>
    <row r="362" spans="2:65" s="171" customFormat="1" x14ac:dyDescent="0.3">
      <c r="B362" s="170"/>
      <c r="D362" s="165" t="s">
        <v>103</v>
      </c>
      <c r="E362" s="172" t="s">
        <v>0</v>
      </c>
      <c r="F362" s="173" t="s">
        <v>392</v>
      </c>
      <c r="H362" s="174">
        <v>115.84</v>
      </c>
      <c r="L362" s="170"/>
      <c r="M362" s="175"/>
      <c r="T362" s="176"/>
      <c r="AT362" s="172" t="s">
        <v>103</v>
      </c>
      <c r="AU362" s="172" t="s">
        <v>38</v>
      </c>
      <c r="AV362" s="171" t="s">
        <v>38</v>
      </c>
      <c r="AW362" s="171" t="s">
        <v>17</v>
      </c>
      <c r="AX362" s="171" t="s">
        <v>35</v>
      </c>
      <c r="AY362" s="172" t="s">
        <v>94</v>
      </c>
    </row>
    <row r="363" spans="2:65" s="171" customFormat="1" x14ac:dyDescent="0.3">
      <c r="B363" s="170"/>
      <c r="D363" s="165" t="s">
        <v>103</v>
      </c>
      <c r="E363" s="172" t="s">
        <v>0</v>
      </c>
      <c r="F363" s="173" t="s">
        <v>393</v>
      </c>
      <c r="H363" s="174">
        <v>58.4</v>
      </c>
      <c r="L363" s="170"/>
      <c r="M363" s="175"/>
      <c r="T363" s="176"/>
      <c r="AT363" s="172" t="s">
        <v>103</v>
      </c>
      <c r="AU363" s="172" t="s">
        <v>38</v>
      </c>
      <c r="AV363" s="171" t="s">
        <v>38</v>
      </c>
      <c r="AW363" s="171" t="s">
        <v>17</v>
      </c>
      <c r="AX363" s="171" t="s">
        <v>35</v>
      </c>
      <c r="AY363" s="172" t="s">
        <v>94</v>
      </c>
    </row>
    <row r="364" spans="2:65" s="171" customFormat="1" x14ac:dyDescent="0.3">
      <c r="B364" s="170"/>
      <c r="D364" s="165" t="s">
        <v>103</v>
      </c>
      <c r="E364" s="172" t="s">
        <v>0</v>
      </c>
      <c r="F364" s="173" t="s">
        <v>396</v>
      </c>
      <c r="H364" s="174">
        <v>38.799999999999997</v>
      </c>
      <c r="L364" s="170"/>
      <c r="M364" s="175"/>
      <c r="T364" s="176"/>
      <c r="AT364" s="172" t="s">
        <v>103</v>
      </c>
      <c r="AU364" s="172" t="s">
        <v>38</v>
      </c>
      <c r="AV364" s="171" t="s">
        <v>38</v>
      </c>
      <c r="AW364" s="171" t="s">
        <v>17</v>
      </c>
      <c r="AX364" s="171" t="s">
        <v>35</v>
      </c>
      <c r="AY364" s="172" t="s">
        <v>94</v>
      </c>
    </row>
    <row r="365" spans="2:65" s="171" customFormat="1" x14ac:dyDescent="0.3">
      <c r="B365" s="170"/>
      <c r="D365" s="165" t="s">
        <v>103</v>
      </c>
      <c r="E365" s="172" t="s">
        <v>0</v>
      </c>
      <c r="F365" s="173" t="s">
        <v>397</v>
      </c>
      <c r="H365" s="174">
        <v>11.9</v>
      </c>
      <c r="L365" s="170"/>
      <c r="M365" s="175"/>
      <c r="T365" s="176"/>
      <c r="AT365" s="172" t="s">
        <v>103</v>
      </c>
      <c r="AU365" s="172" t="s">
        <v>38</v>
      </c>
      <c r="AV365" s="171" t="s">
        <v>38</v>
      </c>
      <c r="AW365" s="171" t="s">
        <v>17</v>
      </c>
      <c r="AX365" s="171" t="s">
        <v>35</v>
      </c>
      <c r="AY365" s="172" t="s">
        <v>94</v>
      </c>
    </row>
    <row r="366" spans="2:65" s="171" customFormat="1" x14ac:dyDescent="0.3">
      <c r="B366" s="170"/>
      <c r="D366" s="165" t="s">
        <v>103</v>
      </c>
      <c r="E366" s="172" t="s">
        <v>0</v>
      </c>
      <c r="F366" s="173" t="s">
        <v>398</v>
      </c>
      <c r="H366" s="174">
        <v>46.8</v>
      </c>
      <c r="L366" s="170"/>
      <c r="M366" s="175"/>
      <c r="T366" s="176"/>
      <c r="AT366" s="172" t="s">
        <v>103</v>
      </c>
      <c r="AU366" s="172" t="s">
        <v>38</v>
      </c>
      <c r="AV366" s="171" t="s">
        <v>38</v>
      </c>
      <c r="AW366" s="171" t="s">
        <v>17</v>
      </c>
      <c r="AX366" s="171" t="s">
        <v>35</v>
      </c>
      <c r="AY366" s="172" t="s">
        <v>94</v>
      </c>
    </row>
    <row r="367" spans="2:65" s="79" customFormat="1" ht="16.5" customHeight="1" x14ac:dyDescent="0.3">
      <c r="B367" s="150"/>
      <c r="C367" s="177" t="s">
        <v>399</v>
      </c>
      <c r="D367" s="177" t="s">
        <v>183</v>
      </c>
      <c r="E367" s="178" t="s">
        <v>400</v>
      </c>
      <c r="F367" s="179" t="s">
        <v>401</v>
      </c>
      <c r="G367" s="180" t="s">
        <v>338</v>
      </c>
      <c r="H367" s="181">
        <v>872.05700000000002</v>
      </c>
      <c r="I367" s="182"/>
      <c r="J367" s="182">
        <f>ROUND(I367*H367,2)</f>
        <v>0</v>
      </c>
      <c r="K367" s="179" t="s">
        <v>100</v>
      </c>
      <c r="L367" s="183"/>
      <c r="M367" s="184" t="s">
        <v>0</v>
      </c>
      <c r="N367" s="185" t="s">
        <v>24</v>
      </c>
      <c r="O367" s="159">
        <v>0</v>
      </c>
      <c r="P367" s="159">
        <f>O367*H367</f>
        <v>0</v>
      </c>
      <c r="Q367" s="159">
        <v>3.0000000000000001E-5</v>
      </c>
      <c r="R367" s="159">
        <f>Q367*H367</f>
        <v>2.6161710000000001E-2</v>
      </c>
      <c r="S367" s="159">
        <v>0</v>
      </c>
      <c r="T367" s="160">
        <f>S367*H367</f>
        <v>0</v>
      </c>
      <c r="AR367" s="161" t="s">
        <v>133</v>
      </c>
      <c r="AT367" s="161" t="s">
        <v>183</v>
      </c>
      <c r="AU367" s="161" t="s">
        <v>38</v>
      </c>
      <c r="AY367" s="72" t="s">
        <v>94</v>
      </c>
      <c r="BE367" s="162">
        <f>IF(N367="základní",J367,0)</f>
        <v>0</v>
      </c>
      <c r="BF367" s="162">
        <f>IF(N367="snížená",J367,0)</f>
        <v>0</v>
      </c>
      <c r="BG367" s="162">
        <f>IF(N367="zákl. přenesená",J367,0)</f>
        <v>0</v>
      </c>
      <c r="BH367" s="162">
        <f>IF(N367="sníž. přenesená",J367,0)</f>
        <v>0</v>
      </c>
      <c r="BI367" s="162">
        <f>IF(N367="nulová",J367,0)</f>
        <v>0</v>
      </c>
      <c r="BJ367" s="72" t="s">
        <v>36</v>
      </c>
      <c r="BK367" s="162">
        <f>ROUND(I367*H367,2)</f>
        <v>0</v>
      </c>
      <c r="BL367" s="72" t="s">
        <v>101</v>
      </c>
      <c r="BM367" s="161" t="s">
        <v>402</v>
      </c>
    </row>
    <row r="368" spans="2:65" s="171" customFormat="1" x14ac:dyDescent="0.3">
      <c r="B368" s="170"/>
      <c r="D368" s="165" t="s">
        <v>103</v>
      </c>
      <c r="F368" s="173" t="s">
        <v>403</v>
      </c>
      <c r="H368" s="174">
        <v>872.05700000000002</v>
      </c>
      <c r="L368" s="170"/>
      <c r="M368" s="175"/>
      <c r="T368" s="176"/>
      <c r="AT368" s="172" t="s">
        <v>103</v>
      </c>
      <c r="AU368" s="172" t="s">
        <v>38</v>
      </c>
      <c r="AV368" s="171" t="s">
        <v>38</v>
      </c>
      <c r="AW368" s="171" t="s">
        <v>1</v>
      </c>
      <c r="AX368" s="171" t="s">
        <v>36</v>
      </c>
      <c r="AY368" s="172" t="s">
        <v>94</v>
      </c>
    </row>
    <row r="369" spans="2:65" s="79" customFormat="1" ht="24" customHeight="1" x14ac:dyDescent="0.3">
      <c r="B369" s="150"/>
      <c r="C369" s="151" t="s">
        <v>404</v>
      </c>
      <c r="D369" s="151" t="s">
        <v>96</v>
      </c>
      <c r="E369" s="152" t="s">
        <v>1752</v>
      </c>
      <c r="F369" s="153" t="s">
        <v>1753</v>
      </c>
      <c r="G369" s="154" t="s">
        <v>99</v>
      </c>
      <c r="H369" s="155">
        <v>103.71</v>
      </c>
      <c r="I369" s="156"/>
      <c r="J369" s="156">
        <f>ROUND(I369*H369,2)</f>
        <v>0</v>
      </c>
      <c r="K369" s="153" t="s">
        <v>0</v>
      </c>
      <c r="L369" s="80"/>
      <c r="M369" s="157" t="s">
        <v>0</v>
      </c>
      <c r="N369" s="158" t="s">
        <v>24</v>
      </c>
      <c r="O369" s="159">
        <v>1</v>
      </c>
      <c r="P369" s="159">
        <f>O369*H369</f>
        <v>103.71</v>
      </c>
      <c r="Q369" s="159">
        <v>8.2500000000000004E-3</v>
      </c>
      <c r="R369" s="159">
        <f>Q369*H369</f>
        <v>0.85560749999999997</v>
      </c>
      <c r="S369" s="159">
        <v>0</v>
      </c>
      <c r="T369" s="160">
        <f>S369*H369</f>
        <v>0</v>
      </c>
      <c r="AR369" s="161" t="s">
        <v>101</v>
      </c>
      <c r="AT369" s="161" t="s">
        <v>96</v>
      </c>
      <c r="AU369" s="161" t="s">
        <v>38</v>
      </c>
      <c r="AY369" s="72" t="s">
        <v>94</v>
      </c>
      <c r="BE369" s="162">
        <f>IF(N369="základní",J369,0)</f>
        <v>0</v>
      </c>
      <c r="BF369" s="162">
        <f>IF(N369="snížená",J369,0)</f>
        <v>0</v>
      </c>
      <c r="BG369" s="162">
        <f>IF(N369="zákl. přenesená",J369,0)</f>
        <v>0</v>
      </c>
      <c r="BH369" s="162">
        <f>IF(N369="sníž. přenesená",J369,0)</f>
        <v>0</v>
      </c>
      <c r="BI369" s="162">
        <f>IF(N369="nulová",J369,0)</f>
        <v>0</v>
      </c>
      <c r="BJ369" s="72" t="s">
        <v>36</v>
      </c>
      <c r="BK369" s="162">
        <f>ROUND(I369*H369,2)</f>
        <v>0</v>
      </c>
      <c r="BL369" s="72" t="s">
        <v>101</v>
      </c>
      <c r="BM369" s="161" t="s">
        <v>1754</v>
      </c>
    </row>
    <row r="370" spans="2:65" s="164" customFormat="1" x14ac:dyDescent="0.3">
      <c r="B370" s="163"/>
      <c r="D370" s="165" t="s">
        <v>103</v>
      </c>
      <c r="E370" s="166" t="s">
        <v>0</v>
      </c>
      <c r="F370" s="167" t="s">
        <v>1755</v>
      </c>
      <c r="H370" s="166" t="s">
        <v>0</v>
      </c>
      <c r="L370" s="163"/>
      <c r="M370" s="168"/>
      <c r="T370" s="169"/>
      <c r="AT370" s="166" t="s">
        <v>103</v>
      </c>
      <c r="AU370" s="166" t="s">
        <v>38</v>
      </c>
      <c r="AV370" s="164" t="s">
        <v>36</v>
      </c>
      <c r="AW370" s="164" t="s">
        <v>17</v>
      </c>
      <c r="AX370" s="164" t="s">
        <v>35</v>
      </c>
      <c r="AY370" s="166" t="s">
        <v>94</v>
      </c>
    </row>
    <row r="371" spans="2:65" s="171" customFormat="1" ht="20.399999999999999" x14ac:dyDescent="0.3">
      <c r="B371" s="170"/>
      <c r="D371" s="165" t="s">
        <v>103</v>
      </c>
      <c r="E371" s="172" t="s">
        <v>0</v>
      </c>
      <c r="F371" s="173" t="s">
        <v>1756</v>
      </c>
      <c r="H371" s="174">
        <v>103.71</v>
      </c>
      <c r="L371" s="170"/>
      <c r="M371" s="175"/>
      <c r="T371" s="176"/>
      <c r="AT371" s="172" t="s">
        <v>103</v>
      </c>
      <c r="AU371" s="172" t="s">
        <v>38</v>
      </c>
      <c r="AV371" s="171" t="s">
        <v>38</v>
      </c>
      <c r="AW371" s="171" t="s">
        <v>17</v>
      </c>
      <c r="AX371" s="171" t="s">
        <v>35</v>
      </c>
      <c r="AY371" s="172" t="s">
        <v>94</v>
      </c>
    </row>
    <row r="372" spans="2:65" s="79" customFormat="1" ht="24" customHeight="1" x14ac:dyDescent="0.3">
      <c r="B372" s="150"/>
      <c r="C372" s="177" t="s">
        <v>419</v>
      </c>
      <c r="D372" s="177" t="s">
        <v>183</v>
      </c>
      <c r="E372" s="178" t="s">
        <v>1757</v>
      </c>
      <c r="F372" s="179" t="s">
        <v>1758</v>
      </c>
      <c r="G372" s="180" t="s">
        <v>99</v>
      </c>
      <c r="H372" s="181">
        <v>119.267</v>
      </c>
      <c r="I372" s="182"/>
      <c r="J372" s="182">
        <f>ROUND(I372*H372,2)</f>
        <v>0</v>
      </c>
      <c r="K372" s="179" t="s">
        <v>0</v>
      </c>
      <c r="L372" s="183"/>
      <c r="M372" s="184" t="s">
        <v>0</v>
      </c>
      <c r="N372" s="185" t="s">
        <v>24</v>
      </c>
      <c r="O372" s="159">
        <v>0</v>
      </c>
      <c r="P372" s="159">
        <f>O372*H372</f>
        <v>0</v>
      </c>
      <c r="Q372" s="159">
        <v>1.4E-3</v>
      </c>
      <c r="R372" s="159">
        <f>Q372*H372</f>
        <v>0.16697380000000001</v>
      </c>
      <c r="S372" s="159">
        <v>0</v>
      </c>
      <c r="T372" s="160">
        <f>S372*H372</f>
        <v>0</v>
      </c>
      <c r="AR372" s="161" t="s">
        <v>133</v>
      </c>
      <c r="AT372" s="161" t="s">
        <v>183</v>
      </c>
      <c r="AU372" s="161" t="s">
        <v>38</v>
      </c>
      <c r="AY372" s="72" t="s">
        <v>94</v>
      </c>
      <c r="BE372" s="162">
        <f>IF(N372="základní",J372,0)</f>
        <v>0</v>
      </c>
      <c r="BF372" s="162">
        <f>IF(N372="snížená",J372,0)</f>
        <v>0</v>
      </c>
      <c r="BG372" s="162">
        <f>IF(N372="zákl. přenesená",J372,0)</f>
        <v>0</v>
      </c>
      <c r="BH372" s="162">
        <f>IF(N372="sníž. přenesená",J372,0)</f>
        <v>0</v>
      </c>
      <c r="BI372" s="162">
        <f>IF(N372="nulová",J372,0)</f>
        <v>0</v>
      </c>
      <c r="BJ372" s="72" t="s">
        <v>36</v>
      </c>
      <c r="BK372" s="162">
        <f>ROUND(I372*H372,2)</f>
        <v>0</v>
      </c>
      <c r="BL372" s="72" t="s">
        <v>101</v>
      </c>
      <c r="BM372" s="161" t="s">
        <v>1759</v>
      </c>
    </row>
    <row r="373" spans="2:65" s="171" customFormat="1" x14ac:dyDescent="0.3">
      <c r="B373" s="170"/>
      <c r="D373" s="165" t="s">
        <v>103</v>
      </c>
      <c r="F373" s="173" t="s">
        <v>1760</v>
      </c>
      <c r="H373" s="174">
        <v>119.267</v>
      </c>
      <c r="L373" s="170"/>
      <c r="M373" s="175"/>
      <c r="T373" s="176"/>
      <c r="AT373" s="172" t="s">
        <v>103</v>
      </c>
      <c r="AU373" s="172" t="s">
        <v>38</v>
      </c>
      <c r="AV373" s="171" t="s">
        <v>38</v>
      </c>
      <c r="AW373" s="171" t="s">
        <v>1</v>
      </c>
      <c r="AX373" s="171" t="s">
        <v>36</v>
      </c>
      <c r="AY373" s="172" t="s">
        <v>94</v>
      </c>
    </row>
    <row r="374" spans="2:65" s="79" customFormat="1" ht="24" customHeight="1" x14ac:dyDescent="0.3">
      <c r="B374" s="150"/>
      <c r="C374" s="151" t="s">
        <v>424</v>
      </c>
      <c r="D374" s="151" t="s">
        <v>96</v>
      </c>
      <c r="E374" s="152" t="s">
        <v>405</v>
      </c>
      <c r="F374" s="153" t="s">
        <v>406</v>
      </c>
      <c r="G374" s="154" t="s">
        <v>99</v>
      </c>
      <c r="H374" s="155">
        <v>227.94</v>
      </c>
      <c r="I374" s="156"/>
      <c r="J374" s="156">
        <f>ROUND(I374*H374,2)</f>
        <v>0</v>
      </c>
      <c r="K374" s="153" t="s">
        <v>267</v>
      </c>
      <c r="L374" s="80"/>
      <c r="M374" s="157" t="s">
        <v>0</v>
      </c>
      <c r="N374" s="158" t="s">
        <v>24</v>
      </c>
      <c r="O374" s="159">
        <v>1.02</v>
      </c>
      <c r="P374" s="159">
        <f>O374*H374</f>
        <v>232.49879999999999</v>
      </c>
      <c r="Q374" s="159">
        <v>8.2500000000000004E-3</v>
      </c>
      <c r="R374" s="159">
        <f>Q374*H374</f>
        <v>1.8805050000000001</v>
      </c>
      <c r="S374" s="159">
        <v>0</v>
      </c>
      <c r="T374" s="160">
        <f>S374*H374</f>
        <v>0</v>
      </c>
      <c r="AR374" s="161" t="s">
        <v>101</v>
      </c>
      <c r="AT374" s="161" t="s">
        <v>96</v>
      </c>
      <c r="AU374" s="161" t="s">
        <v>38</v>
      </c>
      <c r="AY374" s="72" t="s">
        <v>94</v>
      </c>
      <c r="BE374" s="162">
        <f>IF(N374="základní",J374,0)</f>
        <v>0</v>
      </c>
      <c r="BF374" s="162">
        <f>IF(N374="snížená",J374,0)</f>
        <v>0</v>
      </c>
      <c r="BG374" s="162">
        <f>IF(N374="zákl. přenesená",J374,0)</f>
        <v>0</v>
      </c>
      <c r="BH374" s="162">
        <f>IF(N374="sníž. přenesená",J374,0)</f>
        <v>0</v>
      </c>
      <c r="BI374" s="162">
        <f>IF(N374="nulová",J374,0)</f>
        <v>0</v>
      </c>
      <c r="BJ374" s="72" t="s">
        <v>36</v>
      </c>
      <c r="BK374" s="162">
        <f>ROUND(I374*H374,2)</f>
        <v>0</v>
      </c>
      <c r="BL374" s="72" t="s">
        <v>101</v>
      </c>
      <c r="BM374" s="161" t="s">
        <v>407</v>
      </c>
    </row>
    <row r="375" spans="2:65" s="164" customFormat="1" x14ac:dyDescent="0.3">
      <c r="B375" s="163"/>
      <c r="D375" s="165" t="s">
        <v>103</v>
      </c>
      <c r="E375" s="166" t="s">
        <v>0</v>
      </c>
      <c r="F375" s="167" t="s">
        <v>408</v>
      </c>
      <c r="H375" s="166" t="s">
        <v>0</v>
      </c>
      <c r="L375" s="163"/>
      <c r="M375" s="168"/>
      <c r="T375" s="169"/>
      <c r="AT375" s="166" t="s">
        <v>103</v>
      </c>
      <c r="AU375" s="166" t="s">
        <v>38</v>
      </c>
      <c r="AV375" s="164" t="s">
        <v>36</v>
      </c>
      <c r="AW375" s="164" t="s">
        <v>17</v>
      </c>
      <c r="AX375" s="164" t="s">
        <v>35</v>
      </c>
      <c r="AY375" s="166" t="s">
        <v>94</v>
      </c>
    </row>
    <row r="376" spans="2:65" s="164" customFormat="1" x14ac:dyDescent="0.3">
      <c r="B376" s="163"/>
      <c r="D376" s="165" t="s">
        <v>103</v>
      </c>
      <c r="E376" s="166" t="s">
        <v>0</v>
      </c>
      <c r="F376" s="167" t="s">
        <v>104</v>
      </c>
      <c r="H376" s="166" t="s">
        <v>0</v>
      </c>
      <c r="L376" s="163"/>
      <c r="M376" s="168"/>
      <c r="T376" s="169"/>
      <c r="AT376" s="166" t="s">
        <v>103</v>
      </c>
      <c r="AU376" s="166" t="s">
        <v>38</v>
      </c>
      <c r="AV376" s="164" t="s">
        <v>36</v>
      </c>
      <c r="AW376" s="164" t="s">
        <v>17</v>
      </c>
      <c r="AX376" s="164" t="s">
        <v>35</v>
      </c>
      <c r="AY376" s="166" t="s">
        <v>94</v>
      </c>
    </row>
    <row r="377" spans="2:65" s="171" customFormat="1" x14ac:dyDescent="0.3">
      <c r="B377" s="170"/>
      <c r="D377" s="165" t="s">
        <v>103</v>
      </c>
      <c r="E377" s="172" t="s">
        <v>0</v>
      </c>
      <c r="F377" s="173" t="s">
        <v>409</v>
      </c>
      <c r="H377" s="174">
        <v>15.54</v>
      </c>
      <c r="L377" s="170"/>
      <c r="M377" s="175"/>
      <c r="T377" s="176"/>
      <c r="AT377" s="172" t="s">
        <v>103</v>
      </c>
      <c r="AU377" s="172" t="s">
        <v>38</v>
      </c>
      <c r="AV377" s="171" t="s">
        <v>38</v>
      </c>
      <c r="AW377" s="171" t="s">
        <v>17</v>
      </c>
      <c r="AX377" s="171" t="s">
        <v>35</v>
      </c>
      <c r="AY377" s="172" t="s">
        <v>94</v>
      </c>
    </row>
    <row r="378" spans="2:65" s="171" customFormat="1" x14ac:dyDescent="0.3">
      <c r="B378" s="170"/>
      <c r="D378" s="165" t="s">
        <v>103</v>
      </c>
      <c r="E378" s="172" t="s">
        <v>0</v>
      </c>
      <c r="F378" s="173" t="s">
        <v>410</v>
      </c>
      <c r="H378" s="174">
        <v>15.42</v>
      </c>
      <c r="L378" s="170"/>
      <c r="M378" s="175"/>
      <c r="T378" s="176"/>
      <c r="AT378" s="172" t="s">
        <v>103</v>
      </c>
      <c r="AU378" s="172" t="s">
        <v>38</v>
      </c>
      <c r="AV378" s="171" t="s">
        <v>38</v>
      </c>
      <c r="AW378" s="171" t="s">
        <v>17</v>
      </c>
      <c r="AX378" s="171" t="s">
        <v>35</v>
      </c>
      <c r="AY378" s="172" t="s">
        <v>94</v>
      </c>
    </row>
    <row r="379" spans="2:65" s="171" customFormat="1" x14ac:dyDescent="0.3">
      <c r="B379" s="170"/>
      <c r="D379" s="165" t="s">
        <v>103</v>
      </c>
      <c r="E379" s="172" t="s">
        <v>0</v>
      </c>
      <c r="F379" s="173" t="s">
        <v>411</v>
      </c>
      <c r="H379" s="174">
        <v>25.92</v>
      </c>
      <c r="L379" s="170"/>
      <c r="M379" s="175"/>
      <c r="T379" s="176"/>
      <c r="AT379" s="172" t="s">
        <v>103</v>
      </c>
      <c r="AU379" s="172" t="s">
        <v>38</v>
      </c>
      <c r="AV379" s="171" t="s">
        <v>38</v>
      </c>
      <c r="AW379" s="171" t="s">
        <v>17</v>
      </c>
      <c r="AX379" s="171" t="s">
        <v>35</v>
      </c>
      <c r="AY379" s="172" t="s">
        <v>94</v>
      </c>
    </row>
    <row r="380" spans="2:65" s="171" customFormat="1" x14ac:dyDescent="0.3">
      <c r="B380" s="170"/>
      <c r="D380" s="165" t="s">
        <v>103</v>
      </c>
      <c r="E380" s="172" t="s">
        <v>0</v>
      </c>
      <c r="F380" s="173" t="s">
        <v>412</v>
      </c>
      <c r="H380" s="174">
        <v>15.3</v>
      </c>
      <c r="L380" s="170"/>
      <c r="M380" s="175"/>
      <c r="T380" s="176"/>
      <c r="AT380" s="172" t="s">
        <v>103</v>
      </c>
      <c r="AU380" s="172" t="s">
        <v>38</v>
      </c>
      <c r="AV380" s="171" t="s">
        <v>38</v>
      </c>
      <c r="AW380" s="171" t="s">
        <v>17</v>
      </c>
      <c r="AX380" s="171" t="s">
        <v>35</v>
      </c>
      <c r="AY380" s="172" t="s">
        <v>94</v>
      </c>
    </row>
    <row r="381" spans="2:65" s="171" customFormat="1" x14ac:dyDescent="0.3">
      <c r="B381" s="170"/>
      <c r="D381" s="165" t="s">
        <v>103</v>
      </c>
      <c r="E381" s="172" t="s">
        <v>0</v>
      </c>
      <c r="F381" s="173" t="s">
        <v>413</v>
      </c>
      <c r="H381" s="174">
        <v>15.54</v>
      </c>
      <c r="L381" s="170"/>
      <c r="M381" s="175"/>
      <c r="T381" s="176"/>
      <c r="AT381" s="172" t="s">
        <v>103</v>
      </c>
      <c r="AU381" s="172" t="s">
        <v>38</v>
      </c>
      <c r="AV381" s="171" t="s">
        <v>38</v>
      </c>
      <c r="AW381" s="171" t="s">
        <v>17</v>
      </c>
      <c r="AX381" s="171" t="s">
        <v>35</v>
      </c>
      <c r="AY381" s="172" t="s">
        <v>94</v>
      </c>
    </row>
    <row r="382" spans="2:65" s="171" customFormat="1" x14ac:dyDescent="0.3">
      <c r="B382" s="170"/>
      <c r="D382" s="165" t="s">
        <v>103</v>
      </c>
      <c r="E382" s="172" t="s">
        <v>0</v>
      </c>
      <c r="F382" s="173" t="s">
        <v>414</v>
      </c>
      <c r="H382" s="174">
        <v>15.66</v>
      </c>
      <c r="L382" s="170"/>
      <c r="M382" s="175"/>
      <c r="T382" s="176"/>
      <c r="AT382" s="172" t="s">
        <v>103</v>
      </c>
      <c r="AU382" s="172" t="s">
        <v>38</v>
      </c>
      <c r="AV382" s="171" t="s">
        <v>38</v>
      </c>
      <c r="AW382" s="171" t="s">
        <v>17</v>
      </c>
      <c r="AX382" s="171" t="s">
        <v>35</v>
      </c>
      <c r="AY382" s="172" t="s">
        <v>94</v>
      </c>
    </row>
    <row r="383" spans="2:65" s="171" customFormat="1" x14ac:dyDescent="0.3">
      <c r="B383" s="170"/>
      <c r="D383" s="165" t="s">
        <v>103</v>
      </c>
      <c r="E383" s="172" t="s">
        <v>0</v>
      </c>
      <c r="F383" s="173" t="s">
        <v>415</v>
      </c>
      <c r="H383" s="174">
        <v>15.48</v>
      </c>
      <c r="L383" s="170"/>
      <c r="M383" s="175"/>
      <c r="T383" s="176"/>
      <c r="AT383" s="172" t="s">
        <v>103</v>
      </c>
      <c r="AU383" s="172" t="s">
        <v>38</v>
      </c>
      <c r="AV383" s="171" t="s">
        <v>38</v>
      </c>
      <c r="AW383" s="171" t="s">
        <v>17</v>
      </c>
      <c r="AX383" s="171" t="s">
        <v>35</v>
      </c>
      <c r="AY383" s="172" t="s">
        <v>94</v>
      </c>
    </row>
    <row r="384" spans="2:65" s="171" customFormat="1" x14ac:dyDescent="0.3">
      <c r="B384" s="170"/>
      <c r="D384" s="165" t="s">
        <v>103</v>
      </c>
      <c r="E384" s="172" t="s">
        <v>0</v>
      </c>
      <c r="F384" s="173" t="s">
        <v>416</v>
      </c>
      <c r="H384" s="174">
        <v>25.98</v>
      </c>
      <c r="L384" s="170"/>
      <c r="M384" s="175"/>
      <c r="T384" s="176"/>
      <c r="AT384" s="172" t="s">
        <v>103</v>
      </c>
      <c r="AU384" s="172" t="s">
        <v>38</v>
      </c>
      <c r="AV384" s="171" t="s">
        <v>38</v>
      </c>
      <c r="AW384" s="171" t="s">
        <v>17</v>
      </c>
      <c r="AX384" s="171" t="s">
        <v>35</v>
      </c>
      <c r="AY384" s="172" t="s">
        <v>94</v>
      </c>
    </row>
    <row r="385" spans="2:65" s="171" customFormat="1" x14ac:dyDescent="0.3">
      <c r="B385" s="170"/>
      <c r="D385" s="165" t="s">
        <v>103</v>
      </c>
      <c r="E385" s="172" t="s">
        <v>0</v>
      </c>
      <c r="F385" s="173" t="s">
        <v>416</v>
      </c>
      <c r="H385" s="174">
        <v>25.98</v>
      </c>
      <c r="L385" s="170"/>
      <c r="M385" s="175"/>
      <c r="T385" s="176"/>
      <c r="AT385" s="172" t="s">
        <v>103</v>
      </c>
      <c r="AU385" s="172" t="s">
        <v>38</v>
      </c>
      <c r="AV385" s="171" t="s">
        <v>38</v>
      </c>
      <c r="AW385" s="171" t="s">
        <v>17</v>
      </c>
      <c r="AX385" s="171" t="s">
        <v>35</v>
      </c>
      <c r="AY385" s="172" t="s">
        <v>94</v>
      </c>
    </row>
    <row r="386" spans="2:65" s="171" customFormat="1" x14ac:dyDescent="0.3">
      <c r="B386" s="170"/>
      <c r="D386" s="165" t="s">
        <v>103</v>
      </c>
      <c r="E386" s="172" t="s">
        <v>0</v>
      </c>
      <c r="F386" s="173" t="s">
        <v>417</v>
      </c>
      <c r="H386" s="174">
        <v>15.72</v>
      </c>
      <c r="L386" s="170"/>
      <c r="M386" s="175"/>
      <c r="T386" s="176"/>
      <c r="AT386" s="172" t="s">
        <v>103</v>
      </c>
      <c r="AU386" s="172" t="s">
        <v>38</v>
      </c>
      <c r="AV386" s="171" t="s">
        <v>38</v>
      </c>
      <c r="AW386" s="171" t="s">
        <v>17</v>
      </c>
      <c r="AX386" s="171" t="s">
        <v>35</v>
      </c>
      <c r="AY386" s="172" t="s">
        <v>94</v>
      </c>
    </row>
    <row r="387" spans="2:65" s="171" customFormat="1" x14ac:dyDescent="0.3">
      <c r="B387" s="170"/>
      <c r="D387" s="165" t="s">
        <v>103</v>
      </c>
      <c r="E387" s="172" t="s">
        <v>0</v>
      </c>
      <c r="F387" s="173" t="s">
        <v>418</v>
      </c>
      <c r="H387" s="174">
        <v>15.42</v>
      </c>
      <c r="L387" s="170"/>
      <c r="M387" s="175"/>
      <c r="T387" s="176"/>
      <c r="AT387" s="172" t="s">
        <v>103</v>
      </c>
      <c r="AU387" s="172" t="s">
        <v>38</v>
      </c>
      <c r="AV387" s="171" t="s">
        <v>38</v>
      </c>
      <c r="AW387" s="171" t="s">
        <v>17</v>
      </c>
      <c r="AX387" s="171" t="s">
        <v>35</v>
      </c>
      <c r="AY387" s="172" t="s">
        <v>94</v>
      </c>
    </row>
    <row r="388" spans="2:65" s="171" customFormat="1" x14ac:dyDescent="0.3">
      <c r="B388" s="170"/>
      <c r="D388" s="165" t="s">
        <v>103</v>
      </c>
      <c r="E388" s="172" t="s">
        <v>0</v>
      </c>
      <c r="F388" s="173" t="s">
        <v>416</v>
      </c>
      <c r="H388" s="174">
        <v>25.98</v>
      </c>
      <c r="L388" s="170"/>
      <c r="M388" s="175"/>
      <c r="T388" s="176"/>
      <c r="AT388" s="172" t="s">
        <v>103</v>
      </c>
      <c r="AU388" s="172" t="s">
        <v>38</v>
      </c>
      <c r="AV388" s="171" t="s">
        <v>38</v>
      </c>
      <c r="AW388" s="171" t="s">
        <v>17</v>
      </c>
      <c r="AX388" s="171" t="s">
        <v>35</v>
      </c>
      <c r="AY388" s="172" t="s">
        <v>94</v>
      </c>
    </row>
    <row r="389" spans="2:65" s="79" customFormat="1" ht="24" customHeight="1" x14ac:dyDescent="0.3">
      <c r="B389" s="150"/>
      <c r="C389" s="177" t="s">
        <v>438</v>
      </c>
      <c r="D389" s="177" t="s">
        <v>183</v>
      </c>
      <c r="E389" s="178" t="s">
        <v>420</v>
      </c>
      <c r="F389" s="179" t="s">
        <v>421</v>
      </c>
      <c r="G389" s="180" t="s">
        <v>99</v>
      </c>
      <c r="H389" s="181">
        <v>243.89599999999999</v>
      </c>
      <c r="I389" s="182"/>
      <c r="J389" s="182">
        <f>ROUND(I389*H389,2)</f>
        <v>0</v>
      </c>
      <c r="K389" s="179" t="s">
        <v>100</v>
      </c>
      <c r="L389" s="183"/>
      <c r="M389" s="184" t="s">
        <v>0</v>
      </c>
      <c r="N389" s="185" t="s">
        <v>24</v>
      </c>
      <c r="O389" s="159">
        <v>0</v>
      </c>
      <c r="P389" s="159">
        <f>O389*H389</f>
        <v>0</v>
      </c>
      <c r="Q389" s="159">
        <v>8.9999999999999998E-4</v>
      </c>
      <c r="R389" s="159">
        <f>Q389*H389</f>
        <v>0.21950639999999999</v>
      </c>
      <c r="S389" s="159">
        <v>0</v>
      </c>
      <c r="T389" s="160">
        <f>S389*H389</f>
        <v>0</v>
      </c>
      <c r="AR389" s="161" t="s">
        <v>133</v>
      </c>
      <c r="AT389" s="161" t="s">
        <v>183</v>
      </c>
      <c r="AU389" s="161" t="s">
        <v>38</v>
      </c>
      <c r="AY389" s="72" t="s">
        <v>94</v>
      </c>
      <c r="BE389" s="162">
        <f>IF(N389="základní",J389,0)</f>
        <v>0</v>
      </c>
      <c r="BF389" s="162">
        <f>IF(N389="snížená",J389,0)</f>
        <v>0</v>
      </c>
      <c r="BG389" s="162">
        <f>IF(N389="zákl. přenesená",J389,0)</f>
        <v>0</v>
      </c>
      <c r="BH389" s="162">
        <f>IF(N389="sníž. přenesená",J389,0)</f>
        <v>0</v>
      </c>
      <c r="BI389" s="162">
        <f>IF(N389="nulová",J389,0)</f>
        <v>0</v>
      </c>
      <c r="BJ389" s="72" t="s">
        <v>36</v>
      </c>
      <c r="BK389" s="162">
        <f>ROUND(I389*H389,2)</f>
        <v>0</v>
      </c>
      <c r="BL389" s="72" t="s">
        <v>101</v>
      </c>
      <c r="BM389" s="161" t="s">
        <v>422</v>
      </c>
    </row>
    <row r="390" spans="2:65" s="171" customFormat="1" x14ac:dyDescent="0.3">
      <c r="B390" s="170"/>
      <c r="D390" s="165" t="s">
        <v>103</v>
      </c>
      <c r="F390" s="173" t="s">
        <v>423</v>
      </c>
      <c r="H390" s="174">
        <v>243.89599999999999</v>
      </c>
      <c r="L390" s="170"/>
      <c r="M390" s="175"/>
      <c r="T390" s="176"/>
      <c r="AT390" s="172" t="s">
        <v>103</v>
      </c>
      <c r="AU390" s="172" t="s">
        <v>38</v>
      </c>
      <c r="AV390" s="171" t="s">
        <v>38</v>
      </c>
      <c r="AW390" s="171" t="s">
        <v>1</v>
      </c>
      <c r="AX390" s="171" t="s">
        <v>36</v>
      </c>
      <c r="AY390" s="172" t="s">
        <v>94</v>
      </c>
    </row>
    <row r="391" spans="2:65" s="79" customFormat="1" ht="24" customHeight="1" x14ac:dyDescent="0.3">
      <c r="B391" s="150"/>
      <c r="C391" s="151" t="s">
        <v>443</v>
      </c>
      <c r="D391" s="151" t="s">
        <v>96</v>
      </c>
      <c r="E391" s="152" t="s">
        <v>425</v>
      </c>
      <c r="F391" s="153" t="s">
        <v>426</v>
      </c>
      <c r="G391" s="154" t="s">
        <v>99</v>
      </c>
      <c r="H391" s="155">
        <v>319.92599999999999</v>
      </c>
      <c r="I391" s="156"/>
      <c r="J391" s="156">
        <f>ROUND(I391*H391,2)</f>
        <v>0</v>
      </c>
      <c r="K391" s="153" t="s">
        <v>267</v>
      </c>
      <c r="L391" s="80"/>
      <c r="M391" s="157" t="s">
        <v>0</v>
      </c>
      <c r="N391" s="158" t="s">
        <v>24</v>
      </c>
      <c r="O391" s="159">
        <v>1.04</v>
      </c>
      <c r="P391" s="159">
        <f>O391*H391</f>
        <v>332.72304000000003</v>
      </c>
      <c r="Q391" s="159">
        <v>8.3199999999999993E-3</v>
      </c>
      <c r="R391" s="159">
        <f>Q391*H391</f>
        <v>2.6617843199999998</v>
      </c>
      <c r="S391" s="159">
        <v>0</v>
      </c>
      <c r="T391" s="160">
        <f>S391*H391</f>
        <v>0</v>
      </c>
      <c r="AR391" s="161" t="s">
        <v>101</v>
      </c>
      <c r="AT391" s="161" t="s">
        <v>96</v>
      </c>
      <c r="AU391" s="161" t="s">
        <v>38</v>
      </c>
      <c r="AY391" s="72" t="s">
        <v>94</v>
      </c>
      <c r="BE391" s="162">
        <f>IF(N391="základní",J391,0)</f>
        <v>0</v>
      </c>
      <c r="BF391" s="162">
        <f>IF(N391="snížená",J391,0)</f>
        <v>0</v>
      </c>
      <c r="BG391" s="162">
        <f>IF(N391="zákl. přenesená",J391,0)</f>
        <v>0</v>
      </c>
      <c r="BH391" s="162">
        <f>IF(N391="sníž. přenesená",J391,0)</f>
        <v>0</v>
      </c>
      <c r="BI391" s="162">
        <f>IF(N391="nulová",J391,0)</f>
        <v>0</v>
      </c>
      <c r="BJ391" s="72" t="s">
        <v>36</v>
      </c>
      <c r="BK391" s="162">
        <f>ROUND(I391*H391,2)</f>
        <v>0</v>
      </c>
      <c r="BL391" s="72" t="s">
        <v>101</v>
      </c>
      <c r="BM391" s="161" t="s">
        <v>427</v>
      </c>
    </row>
    <row r="392" spans="2:65" s="164" customFormat="1" x14ac:dyDescent="0.3">
      <c r="B392" s="163"/>
      <c r="D392" s="165" t="s">
        <v>103</v>
      </c>
      <c r="E392" s="166" t="s">
        <v>0</v>
      </c>
      <c r="F392" s="167" t="s">
        <v>428</v>
      </c>
      <c r="H392" s="166" t="s">
        <v>0</v>
      </c>
      <c r="L392" s="163"/>
      <c r="M392" s="168"/>
      <c r="T392" s="169"/>
      <c r="AT392" s="166" t="s">
        <v>103</v>
      </c>
      <c r="AU392" s="166" t="s">
        <v>38</v>
      </c>
      <c r="AV392" s="164" t="s">
        <v>36</v>
      </c>
      <c r="AW392" s="164" t="s">
        <v>17</v>
      </c>
      <c r="AX392" s="164" t="s">
        <v>35</v>
      </c>
      <c r="AY392" s="166" t="s">
        <v>94</v>
      </c>
    </row>
    <row r="393" spans="2:65" s="171" customFormat="1" ht="20.399999999999999" x14ac:dyDescent="0.3">
      <c r="B393" s="170"/>
      <c r="D393" s="165" t="s">
        <v>103</v>
      </c>
      <c r="E393" s="172" t="s">
        <v>0</v>
      </c>
      <c r="F393" s="173" t="s">
        <v>429</v>
      </c>
      <c r="H393" s="174">
        <v>43.3</v>
      </c>
      <c r="L393" s="170"/>
      <c r="M393" s="175"/>
      <c r="T393" s="176"/>
      <c r="AT393" s="172" t="s">
        <v>103</v>
      </c>
      <c r="AU393" s="172" t="s">
        <v>38</v>
      </c>
      <c r="AV393" s="171" t="s">
        <v>38</v>
      </c>
      <c r="AW393" s="171" t="s">
        <v>17</v>
      </c>
      <c r="AX393" s="171" t="s">
        <v>35</v>
      </c>
      <c r="AY393" s="172" t="s">
        <v>94</v>
      </c>
    </row>
    <row r="394" spans="2:65" s="171" customFormat="1" ht="30.6" x14ac:dyDescent="0.3">
      <c r="B394" s="170"/>
      <c r="D394" s="165" t="s">
        <v>103</v>
      </c>
      <c r="E394" s="172" t="s">
        <v>0</v>
      </c>
      <c r="F394" s="173" t="s">
        <v>430</v>
      </c>
      <c r="H394" s="174">
        <v>91.62</v>
      </c>
      <c r="L394" s="170"/>
      <c r="M394" s="175"/>
      <c r="T394" s="176"/>
      <c r="AT394" s="172" t="s">
        <v>103</v>
      </c>
      <c r="AU394" s="172" t="s">
        <v>38</v>
      </c>
      <c r="AV394" s="171" t="s">
        <v>38</v>
      </c>
      <c r="AW394" s="171" t="s">
        <v>17</v>
      </c>
      <c r="AX394" s="171" t="s">
        <v>35</v>
      </c>
      <c r="AY394" s="172" t="s">
        <v>94</v>
      </c>
    </row>
    <row r="395" spans="2:65" s="171" customFormat="1" ht="30.6" x14ac:dyDescent="0.3">
      <c r="B395" s="170"/>
      <c r="D395" s="165" t="s">
        <v>103</v>
      </c>
      <c r="E395" s="172" t="s">
        <v>0</v>
      </c>
      <c r="F395" s="173" t="s">
        <v>431</v>
      </c>
      <c r="H395" s="174">
        <v>70.784999999999997</v>
      </c>
      <c r="L395" s="170"/>
      <c r="M395" s="175"/>
      <c r="T395" s="176"/>
      <c r="AT395" s="172" t="s">
        <v>103</v>
      </c>
      <c r="AU395" s="172" t="s">
        <v>38</v>
      </c>
      <c r="AV395" s="171" t="s">
        <v>38</v>
      </c>
      <c r="AW395" s="171" t="s">
        <v>17</v>
      </c>
      <c r="AX395" s="171" t="s">
        <v>35</v>
      </c>
      <c r="AY395" s="172" t="s">
        <v>94</v>
      </c>
    </row>
    <row r="396" spans="2:65" s="171" customFormat="1" ht="20.399999999999999" x14ac:dyDescent="0.3">
      <c r="B396" s="170"/>
      <c r="D396" s="165" t="s">
        <v>103</v>
      </c>
      <c r="E396" s="172" t="s">
        <v>0</v>
      </c>
      <c r="F396" s="173" t="s">
        <v>432</v>
      </c>
      <c r="H396" s="174">
        <v>132.27799999999999</v>
      </c>
      <c r="L396" s="170"/>
      <c r="M396" s="175"/>
      <c r="T396" s="176"/>
      <c r="AT396" s="172" t="s">
        <v>103</v>
      </c>
      <c r="AU396" s="172" t="s">
        <v>38</v>
      </c>
      <c r="AV396" s="171" t="s">
        <v>38</v>
      </c>
      <c r="AW396" s="171" t="s">
        <v>17</v>
      </c>
      <c r="AX396" s="171" t="s">
        <v>35</v>
      </c>
      <c r="AY396" s="172" t="s">
        <v>94</v>
      </c>
    </row>
    <row r="397" spans="2:65" s="164" customFormat="1" x14ac:dyDescent="0.3">
      <c r="B397" s="163"/>
      <c r="D397" s="165" t="s">
        <v>103</v>
      </c>
      <c r="E397" s="166" t="s">
        <v>0</v>
      </c>
      <c r="F397" s="167" t="s">
        <v>433</v>
      </c>
      <c r="H397" s="166" t="s">
        <v>0</v>
      </c>
      <c r="L397" s="163"/>
      <c r="M397" s="168"/>
      <c r="T397" s="169"/>
      <c r="AT397" s="166" t="s">
        <v>103</v>
      </c>
      <c r="AU397" s="166" t="s">
        <v>38</v>
      </c>
      <c r="AV397" s="164" t="s">
        <v>36</v>
      </c>
      <c r="AW397" s="164" t="s">
        <v>17</v>
      </c>
      <c r="AX397" s="164" t="s">
        <v>35</v>
      </c>
      <c r="AY397" s="166" t="s">
        <v>94</v>
      </c>
    </row>
    <row r="398" spans="2:65" s="171" customFormat="1" x14ac:dyDescent="0.3">
      <c r="B398" s="170"/>
      <c r="D398" s="165" t="s">
        <v>103</v>
      </c>
      <c r="E398" s="172" t="s">
        <v>0</v>
      </c>
      <c r="F398" s="173" t="s">
        <v>434</v>
      </c>
      <c r="H398" s="174">
        <v>-13.728</v>
      </c>
      <c r="L398" s="170"/>
      <c r="M398" s="175"/>
      <c r="T398" s="176"/>
      <c r="AT398" s="172" t="s">
        <v>103</v>
      </c>
      <c r="AU398" s="172" t="s">
        <v>38</v>
      </c>
      <c r="AV398" s="171" t="s">
        <v>38</v>
      </c>
      <c r="AW398" s="171" t="s">
        <v>17</v>
      </c>
      <c r="AX398" s="171" t="s">
        <v>35</v>
      </c>
      <c r="AY398" s="172" t="s">
        <v>94</v>
      </c>
    </row>
    <row r="399" spans="2:65" s="171" customFormat="1" x14ac:dyDescent="0.3">
      <c r="B399" s="170"/>
      <c r="D399" s="165" t="s">
        <v>103</v>
      </c>
      <c r="E399" s="172" t="s">
        <v>0</v>
      </c>
      <c r="F399" s="173" t="s">
        <v>435</v>
      </c>
      <c r="H399" s="174">
        <v>-2.286</v>
      </c>
      <c r="L399" s="170"/>
      <c r="M399" s="175"/>
      <c r="T399" s="176"/>
      <c r="AT399" s="172" t="s">
        <v>103</v>
      </c>
      <c r="AU399" s="172" t="s">
        <v>38</v>
      </c>
      <c r="AV399" s="171" t="s">
        <v>38</v>
      </c>
      <c r="AW399" s="171" t="s">
        <v>17</v>
      </c>
      <c r="AX399" s="171" t="s">
        <v>35</v>
      </c>
      <c r="AY399" s="172" t="s">
        <v>94</v>
      </c>
    </row>
    <row r="400" spans="2:65" s="171" customFormat="1" x14ac:dyDescent="0.3">
      <c r="B400" s="170"/>
      <c r="D400" s="165" t="s">
        <v>103</v>
      </c>
      <c r="E400" s="172" t="s">
        <v>0</v>
      </c>
      <c r="F400" s="173" t="s">
        <v>436</v>
      </c>
      <c r="H400" s="174">
        <v>-1.4159999999999999</v>
      </c>
      <c r="L400" s="170"/>
      <c r="M400" s="175"/>
      <c r="T400" s="176"/>
      <c r="AT400" s="172" t="s">
        <v>103</v>
      </c>
      <c r="AU400" s="172" t="s">
        <v>38</v>
      </c>
      <c r="AV400" s="171" t="s">
        <v>38</v>
      </c>
      <c r="AW400" s="171" t="s">
        <v>17</v>
      </c>
      <c r="AX400" s="171" t="s">
        <v>35</v>
      </c>
      <c r="AY400" s="172" t="s">
        <v>94</v>
      </c>
    </row>
    <row r="401" spans="2:65" s="171" customFormat="1" x14ac:dyDescent="0.3">
      <c r="B401" s="170"/>
      <c r="D401" s="165" t="s">
        <v>103</v>
      </c>
      <c r="E401" s="172" t="s">
        <v>0</v>
      </c>
      <c r="F401" s="173" t="s">
        <v>437</v>
      </c>
      <c r="H401" s="174">
        <v>-0.627</v>
      </c>
      <c r="L401" s="170"/>
      <c r="M401" s="175"/>
      <c r="T401" s="176"/>
      <c r="AT401" s="172" t="s">
        <v>103</v>
      </c>
      <c r="AU401" s="172" t="s">
        <v>38</v>
      </c>
      <c r="AV401" s="171" t="s">
        <v>38</v>
      </c>
      <c r="AW401" s="171" t="s">
        <v>17</v>
      </c>
      <c r="AX401" s="171" t="s">
        <v>35</v>
      </c>
      <c r="AY401" s="172" t="s">
        <v>94</v>
      </c>
    </row>
    <row r="402" spans="2:65" s="79" customFormat="1" ht="24" customHeight="1" x14ac:dyDescent="0.3">
      <c r="B402" s="150"/>
      <c r="C402" s="177" t="s">
        <v>449</v>
      </c>
      <c r="D402" s="177" t="s">
        <v>183</v>
      </c>
      <c r="E402" s="178" t="s">
        <v>439</v>
      </c>
      <c r="F402" s="179" t="s">
        <v>440</v>
      </c>
      <c r="G402" s="180" t="s">
        <v>99</v>
      </c>
      <c r="H402" s="181">
        <v>342.32100000000003</v>
      </c>
      <c r="I402" s="182"/>
      <c r="J402" s="182">
        <f>ROUND(I402*H402,2)</f>
        <v>0</v>
      </c>
      <c r="K402" s="179" t="s">
        <v>267</v>
      </c>
      <c r="L402" s="183"/>
      <c r="M402" s="184" t="s">
        <v>0</v>
      </c>
      <c r="N402" s="185" t="s">
        <v>24</v>
      </c>
      <c r="O402" s="159">
        <v>0</v>
      </c>
      <c r="P402" s="159">
        <f>O402*H402</f>
        <v>0</v>
      </c>
      <c r="Q402" s="159">
        <v>3.5000000000000001E-3</v>
      </c>
      <c r="R402" s="159">
        <f>Q402*H402</f>
        <v>1.1981235000000001</v>
      </c>
      <c r="S402" s="159">
        <v>0</v>
      </c>
      <c r="T402" s="160">
        <f>S402*H402</f>
        <v>0</v>
      </c>
      <c r="AR402" s="161" t="s">
        <v>133</v>
      </c>
      <c r="AT402" s="161" t="s">
        <v>183</v>
      </c>
      <c r="AU402" s="161" t="s">
        <v>38</v>
      </c>
      <c r="AY402" s="72" t="s">
        <v>94</v>
      </c>
      <c r="BE402" s="162">
        <f>IF(N402="základní",J402,0)</f>
        <v>0</v>
      </c>
      <c r="BF402" s="162">
        <f>IF(N402="snížená",J402,0)</f>
        <v>0</v>
      </c>
      <c r="BG402" s="162">
        <f>IF(N402="zákl. přenesená",J402,0)</f>
        <v>0</v>
      </c>
      <c r="BH402" s="162">
        <f>IF(N402="sníž. přenesená",J402,0)</f>
        <v>0</v>
      </c>
      <c r="BI402" s="162">
        <f>IF(N402="nulová",J402,0)</f>
        <v>0</v>
      </c>
      <c r="BJ402" s="72" t="s">
        <v>36</v>
      </c>
      <c r="BK402" s="162">
        <f>ROUND(I402*H402,2)</f>
        <v>0</v>
      </c>
      <c r="BL402" s="72" t="s">
        <v>101</v>
      </c>
      <c r="BM402" s="161" t="s">
        <v>441</v>
      </c>
    </row>
    <row r="403" spans="2:65" s="171" customFormat="1" x14ac:dyDescent="0.3">
      <c r="B403" s="170"/>
      <c r="D403" s="165" t="s">
        <v>103</v>
      </c>
      <c r="F403" s="173" t="s">
        <v>442</v>
      </c>
      <c r="H403" s="174">
        <v>342.32100000000003</v>
      </c>
      <c r="L403" s="170"/>
      <c r="M403" s="175"/>
      <c r="T403" s="176"/>
      <c r="AT403" s="172" t="s">
        <v>103</v>
      </c>
      <c r="AU403" s="172" t="s">
        <v>38</v>
      </c>
      <c r="AV403" s="171" t="s">
        <v>38</v>
      </c>
      <c r="AW403" s="171" t="s">
        <v>1</v>
      </c>
      <c r="AX403" s="171" t="s">
        <v>36</v>
      </c>
      <c r="AY403" s="172" t="s">
        <v>94</v>
      </c>
    </row>
    <row r="404" spans="2:65" s="79" customFormat="1" ht="24" customHeight="1" x14ac:dyDescent="0.3">
      <c r="B404" s="150"/>
      <c r="C404" s="151" t="s">
        <v>454</v>
      </c>
      <c r="D404" s="151" t="s">
        <v>96</v>
      </c>
      <c r="E404" s="152" t="s">
        <v>444</v>
      </c>
      <c r="F404" s="153" t="s">
        <v>445</v>
      </c>
      <c r="G404" s="154" t="s">
        <v>99</v>
      </c>
      <c r="H404" s="155">
        <v>157.166</v>
      </c>
      <c r="I404" s="156"/>
      <c r="J404" s="156">
        <f>ROUND(I404*H404,2)</f>
        <v>0</v>
      </c>
      <c r="K404" s="153" t="s">
        <v>267</v>
      </c>
      <c r="L404" s="80"/>
      <c r="M404" s="157" t="s">
        <v>0</v>
      </c>
      <c r="N404" s="158" t="s">
        <v>24</v>
      </c>
      <c r="O404" s="159">
        <v>1.06</v>
      </c>
      <c r="P404" s="159">
        <f>O404*H404</f>
        <v>166.59595999999999</v>
      </c>
      <c r="Q404" s="159">
        <v>8.5000000000000006E-3</v>
      </c>
      <c r="R404" s="159">
        <f>Q404*H404</f>
        <v>1.3359110000000001</v>
      </c>
      <c r="S404" s="159">
        <v>0</v>
      </c>
      <c r="T404" s="160">
        <f>S404*H404</f>
        <v>0</v>
      </c>
      <c r="AR404" s="161" t="s">
        <v>101</v>
      </c>
      <c r="AT404" s="161" t="s">
        <v>96</v>
      </c>
      <c r="AU404" s="161" t="s">
        <v>38</v>
      </c>
      <c r="AY404" s="72" t="s">
        <v>94</v>
      </c>
      <c r="BE404" s="162">
        <f>IF(N404="základní",J404,0)</f>
        <v>0</v>
      </c>
      <c r="BF404" s="162">
        <f>IF(N404="snížená",J404,0)</f>
        <v>0</v>
      </c>
      <c r="BG404" s="162">
        <f>IF(N404="zákl. přenesená",J404,0)</f>
        <v>0</v>
      </c>
      <c r="BH404" s="162">
        <f>IF(N404="sníž. přenesená",J404,0)</f>
        <v>0</v>
      </c>
      <c r="BI404" s="162">
        <f>IF(N404="nulová",J404,0)</f>
        <v>0</v>
      </c>
      <c r="BJ404" s="72" t="s">
        <v>36</v>
      </c>
      <c r="BK404" s="162">
        <f>ROUND(I404*H404,2)</f>
        <v>0</v>
      </c>
      <c r="BL404" s="72" t="s">
        <v>101</v>
      </c>
      <c r="BM404" s="161" t="s">
        <v>446</v>
      </c>
    </row>
    <row r="405" spans="2:65" s="164" customFormat="1" x14ac:dyDescent="0.3">
      <c r="B405" s="163"/>
      <c r="D405" s="165" t="s">
        <v>103</v>
      </c>
      <c r="E405" s="166" t="s">
        <v>0</v>
      </c>
      <c r="F405" s="167" t="s">
        <v>447</v>
      </c>
      <c r="H405" s="166" t="s">
        <v>0</v>
      </c>
      <c r="L405" s="163"/>
      <c r="M405" s="168"/>
      <c r="T405" s="169"/>
      <c r="AT405" s="166" t="s">
        <v>103</v>
      </c>
      <c r="AU405" s="166" t="s">
        <v>38</v>
      </c>
      <c r="AV405" s="164" t="s">
        <v>36</v>
      </c>
      <c r="AW405" s="164" t="s">
        <v>17</v>
      </c>
      <c r="AX405" s="164" t="s">
        <v>35</v>
      </c>
      <c r="AY405" s="166" t="s">
        <v>94</v>
      </c>
    </row>
    <row r="406" spans="2:65" s="171" customFormat="1" ht="30.6" x14ac:dyDescent="0.3">
      <c r="B406" s="170"/>
      <c r="D406" s="165" t="s">
        <v>103</v>
      </c>
      <c r="E406" s="172" t="s">
        <v>0</v>
      </c>
      <c r="F406" s="173" t="s">
        <v>448</v>
      </c>
      <c r="H406" s="174">
        <v>157.166</v>
      </c>
      <c r="L406" s="170"/>
      <c r="M406" s="175"/>
      <c r="T406" s="176"/>
      <c r="AT406" s="172" t="s">
        <v>103</v>
      </c>
      <c r="AU406" s="172" t="s">
        <v>38</v>
      </c>
      <c r="AV406" s="171" t="s">
        <v>38</v>
      </c>
      <c r="AW406" s="171" t="s">
        <v>17</v>
      </c>
      <c r="AX406" s="171" t="s">
        <v>35</v>
      </c>
      <c r="AY406" s="172" t="s">
        <v>94</v>
      </c>
    </row>
    <row r="407" spans="2:65" s="79" customFormat="1" ht="24" customHeight="1" x14ac:dyDescent="0.3">
      <c r="B407" s="150"/>
      <c r="C407" s="177" t="s">
        <v>469</v>
      </c>
      <c r="D407" s="177" t="s">
        <v>183</v>
      </c>
      <c r="E407" s="178" t="s">
        <v>450</v>
      </c>
      <c r="F407" s="179" t="s">
        <v>451</v>
      </c>
      <c r="G407" s="180" t="s">
        <v>99</v>
      </c>
      <c r="H407" s="181">
        <v>168.16800000000001</v>
      </c>
      <c r="I407" s="182"/>
      <c r="J407" s="182">
        <f>ROUND(I407*H407,2)</f>
        <v>0</v>
      </c>
      <c r="K407" s="179" t="s">
        <v>267</v>
      </c>
      <c r="L407" s="183"/>
      <c r="M407" s="184" t="s">
        <v>0</v>
      </c>
      <c r="N407" s="185" t="s">
        <v>24</v>
      </c>
      <c r="O407" s="159">
        <v>0</v>
      </c>
      <c r="P407" s="159">
        <f>O407*H407</f>
        <v>0</v>
      </c>
      <c r="Q407" s="159">
        <v>2.0999999999999999E-3</v>
      </c>
      <c r="R407" s="159">
        <f>Q407*H407</f>
        <v>0.35315279999999999</v>
      </c>
      <c r="S407" s="159">
        <v>0</v>
      </c>
      <c r="T407" s="160">
        <f>S407*H407</f>
        <v>0</v>
      </c>
      <c r="AR407" s="161" t="s">
        <v>133</v>
      </c>
      <c r="AT407" s="161" t="s">
        <v>183</v>
      </c>
      <c r="AU407" s="161" t="s">
        <v>38</v>
      </c>
      <c r="AY407" s="72" t="s">
        <v>94</v>
      </c>
      <c r="BE407" s="162">
        <f>IF(N407="základní",J407,0)</f>
        <v>0</v>
      </c>
      <c r="BF407" s="162">
        <f>IF(N407="snížená",J407,0)</f>
        <v>0</v>
      </c>
      <c r="BG407" s="162">
        <f>IF(N407="zákl. přenesená",J407,0)</f>
        <v>0</v>
      </c>
      <c r="BH407" s="162">
        <f>IF(N407="sníž. přenesená",J407,0)</f>
        <v>0</v>
      </c>
      <c r="BI407" s="162">
        <f>IF(N407="nulová",J407,0)</f>
        <v>0</v>
      </c>
      <c r="BJ407" s="72" t="s">
        <v>36</v>
      </c>
      <c r="BK407" s="162">
        <f>ROUND(I407*H407,2)</f>
        <v>0</v>
      </c>
      <c r="BL407" s="72" t="s">
        <v>101</v>
      </c>
      <c r="BM407" s="161" t="s">
        <v>452</v>
      </c>
    </row>
    <row r="408" spans="2:65" s="171" customFormat="1" x14ac:dyDescent="0.3">
      <c r="B408" s="170"/>
      <c r="D408" s="165" t="s">
        <v>103</v>
      </c>
      <c r="F408" s="173" t="s">
        <v>453</v>
      </c>
      <c r="H408" s="174">
        <v>168.16800000000001</v>
      </c>
      <c r="L408" s="170"/>
      <c r="M408" s="175"/>
      <c r="T408" s="176"/>
      <c r="AT408" s="172" t="s">
        <v>103</v>
      </c>
      <c r="AU408" s="172" t="s">
        <v>38</v>
      </c>
      <c r="AV408" s="171" t="s">
        <v>38</v>
      </c>
      <c r="AW408" s="171" t="s">
        <v>1</v>
      </c>
      <c r="AX408" s="171" t="s">
        <v>36</v>
      </c>
      <c r="AY408" s="172" t="s">
        <v>94</v>
      </c>
    </row>
    <row r="409" spans="2:65" s="79" customFormat="1" ht="24" customHeight="1" x14ac:dyDescent="0.3">
      <c r="B409" s="150"/>
      <c r="C409" s="151" t="s">
        <v>474</v>
      </c>
      <c r="D409" s="151" t="s">
        <v>96</v>
      </c>
      <c r="E409" s="152" t="s">
        <v>455</v>
      </c>
      <c r="F409" s="153" t="s">
        <v>456</v>
      </c>
      <c r="G409" s="154" t="s">
        <v>99</v>
      </c>
      <c r="H409" s="155">
        <v>988.43100000000004</v>
      </c>
      <c r="I409" s="156"/>
      <c r="J409" s="156">
        <f>ROUND(I409*H409,2)</f>
        <v>0</v>
      </c>
      <c r="K409" s="153" t="s">
        <v>267</v>
      </c>
      <c r="L409" s="80"/>
      <c r="M409" s="157" t="s">
        <v>0</v>
      </c>
      <c r="N409" s="158" t="s">
        <v>24</v>
      </c>
      <c r="O409" s="159">
        <v>1.08</v>
      </c>
      <c r="P409" s="159">
        <f>O409*H409</f>
        <v>1067.50548</v>
      </c>
      <c r="Q409" s="159">
        <v>8.5000000000000006E-3</v>
      </c>
      <c r="R409" s="159">
        <f>Q409*H409</f>
        <v>8.4016635000000015</v>
      </c>
      <c r="S409" s="159">
        <v>0</v>
      </c>
      <c r="T409" s="160">
        <f>S409*H409</f>
        <v>0</v>
      </c>
      <c r="AR409" s="161" t="s">
        <v>101</v>
      </c>
      <c r="AT409" s="161" t="s">
        <v>96</v>
      </c>
      <c r="AU409" s="161" t="s">
        <v>38</v>
      </c>
      <c r="AY409" s="72" t="s">
        <v>94</v>
      </c>
      <c r="BE409" s="162">
        <f>IF(N409="základní",J409,0)</f>
        <v>0</v>
      </c>
      <c r="BF409" s="162">
        <f>IF(N409="snížená",J409,0)</f>
        <v>0</v>
      </c>
      <c r="BG409" s="162">
        <f>IF(N409="zákl. přenesená",J409,0)</f>
        <v>0</v>
      </c>
      <c r="BH409" s="162">
        <f>IF(N409="sníž. přenesená",J409,0)</f>
        <v>0</v>
      </c>
      <c r="BI409" s="162">
        <f>IF(N409="nulová",J409,0)</f>
        <v>0</v>
      </c>
      <c r="BJ409" s="72" t="s">
        <v>36</v>
      </c>
      <c r="BK409" s="162">
        <f>ROUND(I409*H409,2)</f>
        <v>0</v>
      </c>
      <c r="BL409" s="72" t="s">
        <v>101</v>
      </c>
      <c r="BM409" s="161" t="s">
        <v>457</v>
      </c>
    </row>
    <row r="410" spans="2:65" s="164" customFormat="1" x14ac:dyDescent="0.3">
      <c r="B410" s="163"/>
      <c r="D410" s="165" t="s">
        <v>103</v>
      </c>
      <c r="E410" s="166" t="s">
        <v>0</v>
      </c>
      <c r="F410" s="167" t="s">
        <v>447</v>
      </c>
      <c r="H410" s="166" t="s">
        <v>0</v>
      </c>
      <c r="L410" s="163"/>
      <c r="M410" s="168"/>
      <c r="T410" s="169"/>
      <c r="AT410" s="166" t="s">
        <v>103</v>
      </c>
      <c r="AU410" s="166" t="s">
        <v>38</v>
      </c>
      <c r="AV410" s="164" t="s">
        <v>36</v>
      </c>
      <c r="AW410" s="164" t="s">
        <v>17</v>
      </c>
      <c r="AX410" s="164" t="s">
        <v>35</v>
      </c>
      <c r="AY410" s="166" t="s">
        <v>94</v>
      </c>
    </row>
    <row r="411" spans="2:65" s="171" customFormat="1" ht="20.399999999999999" x14ac:dyDescent="0.3">
      <c r="B411" s="170"/>
      <c r="D411" s="165" t="s">
        <v>103</v>
      </c>
      <c r="E411" s="172" t="s">
        <v>0</v>
      </c>
      <c r="F411" s="173" t="s">
        <v>458</v>
      </c>
      <c r="H411" s="174">
        <v>27.42</v>
      </c>
      <c r="L411" s="170"/>
      <c r="M411" s="175"/>
      <c r="T411" s="176"/>
      <c r="AT411" s="172" t="s">
        <v>103</v>
      </c>
      <c r="AU411" s="172" t="s">
        <v>38</v>
      </c>
      <c r="AV411" s="171" t="s">
        <v>38</v>
      </c>
      <c r="AW411" s="171" t="s">
        <v>17</v>
      </c>
      <c r="AX411" s="171" t="s">
        <v>35</v>
      </c>
      <c r="AY411" s="172" t="s">
        <v>94</v>
      </c>
    </row>
    <row r="412" spans="2:65" s="164" customFormat="1" x14ac:dyDescent="0.3">
      <c r="B412" s="163"/>
      <c r="D412" s="165" t="s">
        <v>103</v>
      </c>
      <c r="E412" s="166" t="s">
        <v>0</v>
      </c>
      <c r="F412" s="167" t="s">
        <v>459</v>
      </c>
      <c r="H412" s="166" t="s">
        <v>0</v>
      </c>
      <c r="L412" s="163"/>
      <c r="M412" s="168"/>
      <c r="T412" s="169"/>
      <c r="AT412" s="166" t="s">
        <v>103</v>
      </c>
      <c r="AU412" s="166" t="s">
        <v>38</v>
      </c>
      <c r="AV412" s="164" t="s">
        <v>36</v>
      </c>
      <c r="AW412" s="164" t="s">
        <v>17</v>
      </c>
      <c r="AX412" s="164" t="s">
        <v>35</v>
      </c>
      <c r="AY412" s="166" t="s">
        <v>94</v>
      </c>
    </row>
    <row r="413" spans="2:65" s="171" customFormat="1" ht="30.6" x14ac:dyDescent="0.3">
      <c r="B413" s="170"/>
      <c r="D413" s="165" t="s">
        <v>103</v>
      </c>
      <c r="E413" s="172" t="s">
        <v>0</v>
      </c>
      <c r="F413" s="173" t="s">
        <v>460</v>
      </c>
      <c r="H413" s="174">
        <v>1154.97</v>
      </c>
      <c r="L413" s="170"/>
      <c r="M413" s="175"/>
      <c r="T413" s="176"/>
      <c r="AT413" s="172" t="s">
        <v>103</v>
      </c>
      <c r="AU413" s="172" t="s">
        <v>38</v>
      </c>
      <c r="AV413" s="171" t="s">
        <v>38</v>
      </c>
      <c r="AW413" s="171" t="s">
        <v>17</v>
      </c>
      <c r="AX413" s="171" t="s">
        <v>35</v>
      </c>
      <c r="AY413" s="172" t="s">
        <v>94</v>
      </c>
    </row>
    <row r="414" spans="2:65" s="171" customFormat="1" ht="20.399999999999999" x14ac:dyDescent="0.3">
      <c r="B414" s="170"/>
      <c r="D414" s="165" t="s">
        <v>103</v>
      </c>
      <c r="E414" s="172" t="s">
        <v>0</v>
      </c>
      <c r="F414" s="173" t="s">
        <v>461</v>
      </c>
      <c r="H414" s="174">
        <v>-27.14</v>
      </c>
      <c r="L414" s="170"/>
      <c r="M414" s="175"/>
      <c r="T414" s="176"/>
      <c r="AT414" s="172" t="s">
        <v>103</v>
      </c>
      <c r="AU414" s="172" t="s">
        <v>38</v>
      </c>
      <c r="AV414" s="171" t="s">
        <v>38</v>
      </c>
      <c r="AW414" s="171" t="s">
        <v>17</v>
      </c>
      <c r="AX414" s="171" t="s">
        <v>35</v>
      </c>
      <c r="AY414" s="172" t="s">
        <v>94</v>
      </c>
    </row>
    <row r="415" spans="2:65" s="164" customFormat="1" x14ac:dyDescent="0.3">
      <c r="B415" s="163"/>
      <c r="D415" s="165" t="s">
        <v>103</v>
      </c>
      <c r="E415" s="166" t="s">
        <v>0</v>
      </c>
      <c r="F415" s="167" t="s">
        <v>462</v>
      </c>
      <c r="H415" s="166" t="s">
        <v>0</v>
      </c>
      <c r="L415" s="163"/>
      <c r="M415" s="168"/>
      <c r="T415" s="169"/>
      <c r="AT415" s="166" t="s">
        <v>103</v>
      </c>
      <c r="AU415" s="166" t="s">
        <v>38</v>
      </c>
      <c r="AV415" s="164" t="s">
        <v>36</v>
      </c>
      <c r="AW415" s="164" t="s">
        <v>17</v>
      </c>
      <c r="AX415" s="164" t="s">
        <v>35</v>
      </c>
      <c r="AY415" s="166" t="s">
        <v>94</v>
      </c>
    </row>
    <row r="416" spans="2:65" s="164" customFormat="1" x14ac:dyDescent="0.3">
      <c r="B416" s="163"/>
      <c r="D416" s="165" t="s">
        <v>103</v>
      </c>
      <c r="E416" s="166" t="s">
        <v>0</v>
      </c>
      <c r="F416" s="167" t="s">
        <v>288</v>
      </c>
      <c r="H416" s="166" t="s">
        <v>0</v>
      </c>
      <c r="L416" s="163"/>
      <c r="M416" s="168"/>
      <c r="T416" s="169"/>
      <c r="AT416" s="166" t="s">
        <v>103</v>
      </c>
      <c r="AU416" s="166" t="s">
        <v>38</v>
      </c>
      <c r="AV416" s="164" t="s">
        <v>36</v>
      </c>
      <c r="AW416" s="164" t="s">
        <v>17</v>
      </c>
      <c r="AX416" s="164" t="s">
        <v>35</v>
      </c>
      <c r="AY416" s="166" t="s">
        <v>94</v>
      </c>
    </row>
    <row r="417" spans="2:65" s="171" customFormat="1" x14ac:dyDescent="0.3">
      <c r="B417" s="170"/>
      <c r="D417" s="165" t="s">
        <v>103</v>
      </c>
      <c r="E417" s="172" t="s">
        <v>0</v>
      </c>
      <c r="F417" s="173" t="s">
        <v>463</v>
      </c>
      <c r="H417" s="174">
        <v>-49.92</v>
      </c>
      <c r="L417" s="170"/>
      <c r="M417" s="175"/>
      <c r="T417" s="176"/>
      <c r="AT417" s="172" t="s">
        <v>103</v>
      </c>
      <c r="AU417" s="172" t="s">
        <v>38</v>
      </c>
      <c r="AV417" s="171" t="s">
        <v>38</v>
      </c>
      <c r="AW417" s="171" t="s">
        <v>17</v>
      </c>
      <c r="AX417" s="171" t="s">
        <v>35</v>
      </c>
      <c r="AY417" s="172" t="s">
        <v>94</v>
      </c>
    </row>
    <row r="418" spans="2:65" s="171" customFormat="1" x14ac:dyDescent="0.3">
      <c r="B418" s="170"/>
      <c r="D418" s="165" t="s">
        <v>103</v>
      </c>
      <c r="E418" s="172" t="s">
        <v>0</v>
      </c>
      <c r="F418" s="173" t="s">
        <v>464</v>
      </c>
      <c r="H418" s="174">
        <v>-16.352</v>
      </c>
      <c r="L418" s="170"/>
      <c r="M418" s="175"/>
      <c r="T418" s="176"/>
      <c r="AT418" s="172" t="s">
        <v>103</v>
      </c>
      <c r="AU418" s="172" t="s">
        <v>38</v>
      </c>
      <c r="AV418" s="171" t="s">
        <v>38</v>
      </c>
      <c r="AW418" s="171" t="s">
        <v>17</v>
      </c>
      <c r="AX418" s="171" t="s">
        <v>35</v>
      </c>
      <c r="AY418" s="172" t="s">
        <v>94</v>
      </c>
    </row>
    <row r="419" spans="2:65" s="171" customFormat="1" x14ac:dyDescent="0.3">
      <c r="B419" s="170"/>
      <c r="D419" s="165" t="s">
        <v>103</v>
      </c>
      <c r="E419" s="172" t="s">
        <v>0</v>
      </c>
      <c r="F419" s="173" t="s">
        <v>465</v>
      </c>
      <c r="H419" s="174">
        <v>-12.42</v>
      </c>
      <c r="L419" s="170"/>
      <c r="M419" s="175"/>
      <c r="T419" s="176"/>
      <c r="AT419" s="172" t="s">
        <v>103</v>
      </c>
      <c r="AU419" s="172" t="s">
        <v>38</v>
      </c>
      <c r="AV419" s="171" t="s">
        <v>38</v>
      </c>
      <c r="AW419" s="171" t="s">
        <v>17</v>
      </c>
      <c r="AX419" s="171" t="s">
        <v>35</v>
      </c>
      <c r="AY419" s="172" t="s">
        <v>94</v>
      </c>
    </row>
    <row r="420" spans="2:65" s="164" customFormat="1" x14ac:dyDescent="0.3">
      <c r="B420" s="163"/>
      <c r="D420" s="165" t="s">
        <v>103</v>
      </c>
      <c r="E420" s="166" t="s">
        <v>0</v>
      </c>
      <c r="F420" s="167" t="s">
        <v>292</v>
      </c>
      <c r="H420" s="166" t="s">
        <v>0</v>
      </c>
      <c r="L420" s="163"/>
      <c r="M420" s="168"/>
      <c r="T420" s="169"/>
      <c r="AT420" s="166" t="s">
        <v>103</v>
      </c>
      <c r="AU420" s="166" t="s">
        <v>38</v>
      </c>
      <c r="AV420" s="164" t="s">
        <v>36</v>
      </c>
      <c r="AW420" s="164" t="s">
        <v>17</v>
      </c>
      <c r="AX420" s="164" t="s">
        <v>35</v>
      </c>
      <c r="AY420" s="166" t="s">
        <v>94</v>
      </c>
    </row>
    <row r="421" spans="2:65" s="171" customFormat="1" x14ac:dyDescent="0.3">
      <c r="B421" s="170"/>
      <c r="D421" s="165" t="s">
        <v>103</v>
      </c>
      <c r="E421" s="172" t="s">
        <v>0</v>
      </c>
      <c r="F421" s="173" t="s">
        <v>466</v>
      </c>
      <c r="H421" s="174">
        <v>-46.8</v>
      </c>
      <c r="L421" s="170"/>
      <c r="M421" s="175"/>
      <c r="T421" s="176"/>
      <c r="AT421" s="172" t="s">
        <v>103</v>
      </c>
      <c r="AU421" s="172" t="s">
        <v>38</v>
      </c>
      <c r="AV421" s="171" t="s">
        <v>38</v>
      </c>
      <c r="AW421" s="171" t="s">
        <v>17</v>
      </c>
      <c r="AX421" s="171" t="s">
        <v>35</v>
      </c>
      <c r="AY421" s="172" t="s">
        <v>94</v>
      </c>
    </row>
    <row r="422" spans="2:65" s="171" customFormat="1" x14ac:dyDescent="0.3">
      <c r="B422" s="170"/>
      <c r="D422" s="165" t="s">
        <v>103</v>
      </c>
      <c r="E422" s="172" t="s">
        <v>0</v>
      </c>
      <c r="F422" s="173" t="s">
        <v>464</v>
      </c>
      <c r="H422" s="174">
        <v>-16.352</v>
      </c>
      <c r="L422" s="170"/>
      <c r="M422" s="175"/>
      <c r="T422" s="176"/>
      <c r="AT422" s="172" t="s">
        <v>103</v>
      </c>
      <c r="AU422" s="172" t="s">
        <v>38</v>
      </c>
      <c r="AV422" s="171" t="s">
        <v>38</v>
      </c>
      <c r="AW422" s="171" t="s">
        <v>17</v>
      </c>
      <c r="AX422" s="171" t="s">
        <v>35</v>
      </c>
      <c r="AY422" s="172" t="s">
        <v>94</v>
      </c>
    </row>
    <row r="423" spans="2:65" s="171" customFormat="1" x14ac:dyDescent="0.3">
      <c r="B423" s="170"/>
      <c r="D423" s="165" t="s">
        <v>103</v>
      </c>
      <c r="E423" s="172" t="s">
        <v>0</v>
      </c>
      <c r="F423" s="173" t="s">
        <v>465</v>
      </c>
      <c r="H423" s="174">
        <v>-12.42</v>
      </c>
      <c r="L423" s="170"/>
      <c r="M423" s="175"/>
      <c r="T423" s="176"/>
      <c r="AT423" s="172" t="s">
        <v>103</v>
      </c>
      <c r="AU423" s="172" t="s">
        <v>38</v>
      </c>
      <c r="AV423" s="171" t="s">
        <v>38</v>
      </c>
      <c r="AW423" s="171" t="s">
        <v>17</v>
      </c>
      <c r="AX423" s="171" t="s">
        <v>35</v>
      </c>
      <c r="AY423" s="172" t="s">
        <v>94</v>
      </c>
    </row>
    <row r="424" spans="2:65" s="171" customFormat="1" x14ac:dyDescent="0.3">
      <c r="B424" s="170"/>
      <c r="D424" s="165" t="s">
        <v>103</v>
      </c>
      <c r="E424" s="172" t="s">
        <v>0</v>
      </c>
      <c r="F424" s="173" t="s">
        <v>467</v>
      </c>
      <c r="H424" s="174">
        <v>-9.4499999999999993</v>
      </c>
      <c r="L424" s="170"/>
      <c r="M424" s="175"/>
      <c r="T424" s="176"/>
      <c r="AT424" s="172" t="s">
        <v>103</v>
      </c>
      <c r="AU424" s="172" t="s">
        <v>38</v>
      </c>
      <c r="AV424" s="171" t="s">
        <v>38</v>
      </c>
      <c r="AW424" s="171" t="s">
        <v>17</v>
      </c>
      <c r="AX424" s="171" t="s">
        <v>35</v>
      </c>
      <c r="AY424" s="172" t="s">
        <v>94</v>
      </c>
    </row>
    <row r="425" spans="2:65" s="171" customFormat="1" x14ac:dyDescent="0.3">
      <c r="B425" s="170"/>
      <c r="D425" s="165" t="s">
        <v>103</v>
      </c>
      <c r="E425" s="172" t="s">
        <v>0</v>
      </c>
      <c r="F425" s="173" t="s">
        <v>468</v>
      </c>
      <c r="H425" s="174">
        <v>-3.105</v>
      </c>
      <c r="L425" s="170"/>
      <c r="M425" s="175"/>
      <c r="T425" s="176"/>
      <c r="AT425" s="172" t="s">
        <v>103</v>
      </c>
      <c r="AU425" s="172" t="s">
        <v>38</v>
      </c>
      <c r="AV425" s="171" t="s">
        <v>38</v>
      </c>
      <c r="AW425" s="171" t="s">
        <v>17</v>
      </c>
      <c r="AX425" s="171" t="s">
        <v>35</v>
      </c>
      <c r="AY425" s="172" t="s">
        <v>94</v>
      </c>
    </row>
    <row r="426" spans="2:65" s="79" customFormat="1" ht="24" customHeight="1" x14ac:dyDescent="0.3">
      <c r="B426" s="150"/>
      <c r="C426" s="177" t="s">
        <v>481</v>
      </c>
      <c r="D426" s="177" t="s">
        <v>183</v>
      </c>
      <c r="E426" s="178" t="s">
        <v>470</v>
      </c>
      <c r="F426" s="179" t="s">
        <v>471</v>
      </c>
      <c r="G426" s="180" t="s">
        <v>99</v>
      </c>
      <c r="H426" s="181">
        <v>1057.6210000000001</v>
      </c>
      <c r="I426" s="182"/>
      <c r="J426" s="182">
        <f>ROUND(I426*H426,2)</f>
        <v>0</v>
      </c>
      <c r="K426" s="179" t="s">
        <v>267</v>
      </c>
      <c r="L426" s="183"/>
      <c r="M426" s="184" t="s">
        <v>0</v>
      </c>
      <c r="N426" s="185" t="s">
        <v>24</v>
      </c>
      <c r="O426" s="159">
        <v>0</v>
      </c>
      <c r="P426" s="159">
        <f>O426*H426</f>
        <v>0</v>
      </c>
      <c r="Q426" s="159">
        <v>3.0000000000000001E-3</v>
      </c>
      <c r="R426" s="159">
        <f>Q426*H426</f>
        <v>3.1728630000000004</v>
      </c>
      <c r="S426" s="159">
        <v>0</v>
      </c>
      <c r="T426" s="160">
        <f>S426*H426</f>
        <v>0</v>
      </c>
      <c r="AR426" s="161" t="s">
        <v>133</v>
      </c>
      <c r="AT426" s="161" t="s">
        <v>183</v>
      </c>
      <c r="AU426" s="161" t="s">
        <v>38</v>
      </c>
      <c r="AY426" s="72" t="s">
        <v>94</v>
      </c>
      <c r="BE426" s="162">
        <f>IF(N426="základní",J426,0)</f>
        <v>0</v>
      </c>
      <c r="BF426" s="162">
        <f>IF(N426="snížená",J426,0)</f>
        <v>0</v>
      </c>
      <c r="BG426" s="162">
        <f>IF(N426="zákl. přenesená",J426,0)</f>
        <v>0</v>
      </c>
      <c r="BH426" s="162">
        <f>IF(N426="sníž. přenesená",J426,0)</f>
        <v>0</v>
      </c>
      <c r="BI426" s="162">
        <f>IF(N426="nulová",J426,0)</f>
        <v>0</v>
      </c>
      <c r="BJ426" s="72" t="s">
        <v>36</v>
      </c>
      <c r="BK426" s="162">
        <f>ROUND(I426*H426,2)</f>
        <v>0</v>
      </c>
      <c r="BL426" s="72" t="s">
        <v>101</v>
      </c>
      <c r="BM426" s="161" t="s">
        <v>472</v>
      </c>
    </row>
    <row r="427" spans="2:65" s="171" customFormat="1" x14ac:dyDescent="0.3">
      <c r="B427" s="170"/>
      <c r="D427" s="165" t="s">
        <v>103</v>
      </c>
      <c r="F427" s="173" t="s">
        <v>473</v>
      </c>
      <c r="H427" s="174">
        <v>1057.6210000000001</v>
      </c>
      <c r="L427" s="170"/>
      <c r="M427" s="175"/>
      <c r="T427" s="176"/>
      <c r="AT427" s="172" t="s">
        <v>103</v>
      </c>
      <c r="AU427" s="172" t="s">
        <v>38</v>
      </c>
      <c r="AV427" s="171" t="s">
        <v>38</v>
      </c>
      <c r="AW427" s="171" t="s">
        <v>1</v>
      </c>
      <c r="AX427" s="171" t="s">
        <v>36</v>
      </c>
      <c r="AY427" s="172" t="s">
        <v>94</v>
      </c>
    </row>
    <row r="428" spans="2:65" s="79" customFormat="1" ht="24" customHeight="1" x14ac:dyDescent="0.3">
      <c r="B428" s="150"/>
      <c r="C428" s="151" t="s">
        <v>486</v>
      </c>
      <c r="D428" s="151" t="s">
        <v>96</v>
      </c>
      <c r="E428" s="152" t="s">
        <v>475</v>
      </c>
      <c r="F428" s="153" t="s">
        <v>476</v>
      </c>
      <c r="G428" s="154" t="s">
        <v>99</v>
      </c>
      <c r="H428" s="155">
        <v>68.358000000000004</v>
      </c>
      <c r="I428" s="156"/>
      <c r="J428" s="156">
        <f>ROUND(I428*H428,2)</f>
        <v>0</v>
      </c>
      <c r="K428" s="153" t="s">
        <v>267</v>
      </c>
      <c r="L428" s="80"/>
      <c r="M428" s="157" t="s">
        <v>0</v>
      </c>
      <c r="N428" s="158" t="s">
        <v>24</v>
      </c>
      <c r="O428" s="159">
        <v>1.08</v>
      </c>
      <c r="P428" s="159">
        <f>O428*H428</f>
        <v>73.826640000000012</v>
      </c>
      <c r="Q428" s="159">
        <v>9.4400000000000005E-3</v>
      </c>
      <c r="R428" s="159">
        <f>Q428*H428</f>
        <v>0.64529952000000013</v>
      </c>
      <c r="S428" s="159">
        <v>0</v>
      </c>
      <c r="T428" s="160">
        <f>S428*H428</f>
        <v>0</v>
      </c>
      <c r="AR428" s="161" t="s">
        <v>101</v>
      </c>
      <c r="AT428" s="161" t="s">
        <v>96</v>
      </c>
      <c r="AU428" s="161" t="s">
        <v>38</v>
      </c>
      <c r="AY428" s="72" t="s">
        <v>94</v>
      </c>
      <c r="BE428" s="162">
        <f>IF(N428="základní",J428,0)</f>
        <v>0</v>
      </c>
      <c r="BF428" s="162">
        <f>IF(N428="snížená",J428,0)</f>
        <v>0</v>
      </c>
      <c r="BG428" s="162">
        <f>IF(N428="zákl. přenesená",J428,0)</f>
        <v>0</v>
      </c>
      <c r="BH428" s="162">
        <f>IF(N428="sníž. přenesená",J428,0)</f>
        <v>0</v>
      </c>
      <c r="BI428" s="162">
        <f>IF(N428="nulová",J428,0)</f>
        <v>0</v>
      </c>
      <c r="BJ428" s="72" t="s">
        <v>36</v>
      </c>
      <c r="BK428" s="162">
        <f>ROUND(I428*H428,2)</f>
        <v>0</v>
      </c>
      <c r="BL428" s="72" t="s">
        <v>101</v>
      </c>
      <c r="BM428" s="161" t="s">
        <v>477</v>
      </c>
    </row>
    <row r="429" spans="2:65" s="164" customFormat="1" x14ac:dyDescent="0.3">
      <c r="B429" s="163"/>
      <c r="D429" s="165" t="s">
        <v>103</v>
      </c>
      <c r="E429" s="166" t="s">
        <v>0</v>
      </c>
      <c r="F429" s="167" t="s">
        <v>278</v>
      </c>
      <c r="H429" s="166" t="s">
        <v>0</v>
      </c>
      <c r="L429" s="163"/>
      <c r="M429" s="168"/>
      <c r="T429" s="169"/>
      <c r="AT429" s="166" t="s">
        <v>103</v>
      </c>
      <c r="AU429" s="166" t="s">
        <v>38</v>
      </c>
      <c r="AV429" s="164" t="s">
        <v>36</v>
      </c>
      <c r="AW429" s="164" t="s">
        <v>17</v>
      </c>
      <c r="AX429" s="164" t="s">
        <v>35</v>
      </c>
      <c r="AY429" s="166" t="s">
        <v>94</v>
      </c>
    </row>
    <row r="430" spans="2:65" s="171" customFormat="1" ht="30.6" x14ac:dyDescent="0.3">
      <c r="B430" s="170"/>
      <c r="D430" s="165" t="s">
        <v>103</v>
      </c>
      <c r="E430" s="172" t="s">
        <v>0</v>
      </c>
      <c r="F430" s="173" t="s">
        <v>478</v>
      </c>
      <c r="H430" s="174">
        <v>50.4</v>
      </c>
      <c r="L430" s="170"/>
      <c r="M430" s="175"/>
      <c r="T430" s="176"/>
      <c r="AT430" s="172" t="s">
        <v>103</v>
      </c>
      <c r="AU430" s="172" t="s">
        <v>38</v>
      </c>
      <c r="AV430" s="171" t="s">
        <v>38</v>
      </c>
      <c r="AW430" s="171" t="s">
        <v>17</v>
      </c>
      <c r="AX430" s="171" t="s">
        <v>35</v>
      </c>
      <c r="AY430" s="172" t="s">
        <v>94</v>
      </c>
    </row>
    <row r="431" spans="2:65" s="171" customFormat="1" ht="20.399999999999999" x14ac:dyDescent="0.3">
      <c r="B431" s="170"/>
      <c r="D431" s="165" t="s">
        <v>103</v>
      </c>
      <c r="E431" s="172" t="s">
        <v>0</v>
      </c>
      <c r="F431" s="173" t="s">
        <v>479</v>
      </c>
      <c r="H431" s="174">
        <v>11.257999999999999</v>
      </c>
      <c r="L431" s="170"/>
      <c r="M431" s="175"/>
      <c r="T431" s="176"/>
      <c r="AT431" s="172" t="s">
        <v>103</v>
      </c>
      <c r="AU431" s="172" t="s">
        <v>38</v>
      </c>
      <c r="AV431" s="171" t="s">
        <v>38</v>
      </c>
      <c r="AW431" s="171" t="s">
        <v>17</v>
      </c>
      <c r="AX431" s="171" t="s">
        <v>35</v>
      </c>
      <c r="AY431" s="172" t="s">
        <v>94</v>
      </c>
    </row>
    <row r="432" spans="2:65" s="171" customFormat="1" ht="20.399999999999999" x14ac:dyDescent="0.3">
      <c r="B432" s="170"/>
      <c r="D432" s="165" t="s">
        <v>103</v>
      </c>
      <c r="E432" s="172" t="s">
        <v>0</v>
      </c>
      <c r="F432" s="173" t="s">
        <v>480</v>
      </c>
      <c r="H432" s="174">
        <v>6.7</v>
      </c>
      <c r="L432" s="170"/>
      <c r="M432" s="175"/>
      <c r="T432" s="176"/>
      <c r="AT432" s="172" t="s">
        <v>103</v>
      </c>
      <c r="AU432" s="172" t="s">
        <v>38</v>
      </c>
      <c r="AV432" s="171" t="s">
        <v>38</v>
      </c>
      <c r="AW432" s="171" t="s">
        <v>17</v>
      </c>
      <c r="AX432" s="171" t="s">
        <v>35</v>
      </c>
      <c r="AY432" s="172" t="s">
        <v>94</v>
      </c>
    </row>
    <row r="433" spans="2:65" s="79" customFormat="1" ht="24" customHeight="1" x14ac:dyDescent="0.3">
      <c r="B433" s="150"/>
      <c r="C433" s="177" t="s">
        <v>490</v>
      </c>
      <c r="D433" s="177" t="s">
        <v>183</v>
      </c>
      <c r="E433" s="178" t="s">
        <v>482</v>
      </c>
      <c r="F433" s="179" t="s">
        <v>483</v>
      </c>
      <c r="G433" s="180" t="s">
        <v>99</v>
      </c>
      <c r="H433" s="181">
        <v>73.143000000000001</v>
      </c>
      <c r="I433" s="182"/>
      <c r="J433" s="182">
        <f>ROUND(I433*H433,2)</f>
        <v>0</v>
      </c>
      <c r="K433" s="179" t="s">
        <v>267</v>
      </c>
      <c r="L433" s="183"/>
      <c r="M433" s="184" t="s">
        <v>0</v>
      </c>
      <c r="N433" s="185" t="s">
        <v>24</v>
      </c>
      <c r="O433" s="159">
        <v>0</v>
      </c>
      <c r="P433" s="159">
        <f>O433*H433</f>
        <v>0</v>
      </c>
      <c r="Q433" s="159">
        <v>1.6500000000000001E-2</v>
      </c>
      <c r="R433" s="159">
        <f>Q433*H433</f>
        <v>1.2068595</v>
      </c>
      <c r="S433" s="159">
        <v>0</v>
      </c>
      <c r="T433" s="160">
        <f>S433*H433</f>
        <v>0</v>
      </c>
      <c r="AR433" s="161" t="s">
        <v>133</v>
      </c>
      <c r="AT433" s="161" t="s">
        <v>183</v>
      </c>
      <c r="AU433" s="161" t="s">
        <v>38</v>
      </c>
      <c r="AY433" s="72" t="s">
        <v>94</v>
      </c>
      <c r="BE433" s="162">
        <f>IF(N433="základní",J433,0)</f>
        <v>0</v>
      </c>
      <c r="BF433" s="162">
        <f>IF(N433="snížená",J433,0)</f>
        <v>0</v>
      </c>
      <c r="BG433" s="162">
        <f>IF(N433="zákl. přenesená",J433,0)</f>
        <v>0</v>
      </c>
      <c r="BH433" s="162">
        <f>IF(N433="sníž. přenesená",J433,0)</f>
        <v>0</v>
      </c>
      <c r="BI433" s="162">
        <f>IF(N433="nulová",J433,0)</f>
        <v>0</v>
      </c>
      <c r="BJ433" s="72" t="s">
        <v>36</v>
      </c>
      <c r="BK433" s="162">
        <f>ROUND(I433*H433,2)</f>
        <v>0</v>
      </c>
      <c r="BL433" s="72" t="s">
        <v>101</v>
      </c>
      <c r="BM433" s="161" t="s">
        <v>484</v>
      </c>
    </row>
    <row r="434" spans="2:65" s="171" customFormat="1" x14ac:dyDescent="0.3">
      <c r="B434" s="170"/>
      <c r="D434" s="165" t="s">
        <v>103</v>
      </c>
      <c r="F434" s="173" t="s">
        <v>485</v>
      </c>
      <c r="H434" s="174">
        <v>73.143000000000001</v>
      </c>
      <c r="L434" s="170"/>
      <c r="M434" s="175"/>
      <c r="T434" s="176"/>
      <c r="AT434" s="172" t="s">
        <v>103</v>
      </c>
      <c r="AU434" s="172" t="s">
        <v>38</v>
      </c>
      <c r="AV434" s="171" t="s">
        <v>38</v>
      </c>
      <c r="AW434" s="171" t="s">
        <v>1</v>
      </c>
      <c r="AX434" s="171" t="s">
        <v>36</v>
      </c>
      <c r="AY434" s="172" t="s">
        <v>94</v>
      </c>
    </row>
    <row r="435" spans="2:65" s="79" customFormat="1" ht="24" customHeight="1" x14ac:dyDescent="0.3">
      <c r="B435" s="150"/>
      <c r="C435" s="151" t="s">
        <v>491</v>
      </c>
      <c r="D435" s="151" t="s">
        <v>96</v>
      </c>
      <c r="E435" s="152" t="s">
        <v>487</v>
      </c>
      <c r="F435" s="153" t="s">
        <v>488</v>
      </c>
      <c r="G435" s="154" t="s">
        <v>99</v>
      </c>
      <c r="H435" s="155">
        <v>1693.463</v>
      </c>
      <c r="I435" s="156"/>
      <c r="J435" s="156">
        <f>ROUND(I435*H435,2)</f>
        <v>0</v>
      </c>
      <c r="K435" s="153" t="s">
        <v>0</v>
      </c>
      <c r="L435" s="80"/>
      <c r="M435" s="157" t="s">
        <v>0</v>
      </c>
      <c r="N435" s="158" t="s">
        <v>24</v>
      </c>
      <c r="O435" s="159">
        <v>0</v>
      </c>
      <c r="P435" s="159">
        <f>O435*H435</f>
        <v>0</v>
      </c>
      <c r="Q435" s="159">
        <v>0</v>
      </c>
      <c r="R435" s="159">
        <f>Q435*H435</f>
        <v>0</v>
      </c>
      <c r="S435" s="159">
        <v>0</v>
      </c>
      <c r="T435" s="160">
        <f>S435*H435</f>
        <v>0</v>
      </c>
      <c r="AR435" s="161" t="s">
        <v>101</v>
      </c>
      <c r="AT435" s="161" t="s">
        <v>96</v>
      </c>
      <c r="AU435" s="161" t="s">
        <v>38</v>
      </c>
      <c r="AY435" s="72" t="s">
        <v>94</v>
      </c>
      <c r="BE435" s="162">
        <f>IF(N435="základní",J435,0)</f>
        <v>0</v>
      </c>
      <c r="BF435" s="162">
        <f>IF(N435="snížená",J435,0)</f>
        <v>0</v>
      </c>
      <c r="BG435" s="162">
        <f>IF(N435="zákl. přenesená",J435,0)</f>
        <v>0</v>
      </c>
      <c r="BH435" s="162">
        <f>IF(N435="sníž. přenesená",J435,0)</f>
        <v>0</v>
      </c>
      <c r="BI435" s="162">
        <f>IF(N435="nulová",J435,0)</f>
        <v>0</v>
      </c>
      <c r="BJ435" s="72" t="s">
        <v>36</v>
      </c>
      <c r="BK435" s="162">
        <f>ROUND(I435*H435,2)</f>
        <v>0</v>
      </c>
      <c r="BL435" s="72" t="s">
        <v>101</v>
      </c>
      <c r="BM435" s="161" t="s">
        <v>489</v>
      </c>
    </row>
    <row r="436" spans="2:65" s="164" customFormat="1" x14ac:dyDescent="0.3">
      <c r="B436" s="163"/>
      <c r="D436" s="165" t="s">
        <v>103</v>
      </c>
      <c r="E436" s="166" t="s">
        <v>0</v>
      </c>
      <c r="F436" s="167" t="s">
        <v>256</v>
      </c>
      <c r="H436" s="166" t="s">
        <v>0</v>
      </c>
      <c r="L436" s="163"/>
      <c r="M436" s="168"/>
      <c r="T436" s="169"/>
      <c r="AT436" s="166" t="s">
        <v>103</v>
      </c>
      <c r="AU436" s="166" t="s">
        <v>38</v>
      </c>
      <c r="AV436" s="164" t="s">
        <v>36</v>
      </c>
      <c r="AW436" s="164" t="s">
        <v>17</v>
      </c>
      <c r="AX436" s="164" t="s">
        <v>35</v>
      </c>
      <c r="AY436" s="166" t="s">
        <v>94</v>
      </c>
    </row>
    <row r="437" spans="2:65" s="171" customFormat="1" x14ac:dyDescent="0.3">
      <c r="B437" s="170"/>
      <c r="D437" s="165" t="s">
        <v>103</v>
      </c>
      <c r="E437" s="172" t="s">
        <v>0</v>
      </c>
      <c r="F437" s="173" t="s">
        <v>325</v>
      </c>
      <c r="H437" s="174">
        <v>227.94</v>
      </c>
      <c r="L437" s="170"/>
      <c r="M437" s="175"/>
      <c r="T437" s="176"/>
      <c r="AT437" s="172" t="s">
        <v>103</v>
      </c>
      <c r="AU437" s="172" t="s">
        <v>38</v>
      </c>
      <c r="AV437" s="171" t="s">
        <v>38</v>
      </c>
      <c r="AW437" s="171" t="s">
        <v>17</v>
      </c>
      <c r="AX437" s="171" t="s">
        <v>35</v>
      </c>
      <c r="AY437" s="172" t="s">
        <v>94</v>
      </c>
    </row>
    <row r="438" spans="2:65" s="171" customFormat="1" x14ac:dyDescent="0.3">
      <c r="B438" s="170"/>
      <c r="D438" s="165" t="s">
        <v>103</v>
      </c>
      <c r="E438" s="172" t="s">
        <v>0</v>
      </c>
      <c r="F438" s="173" t="s">
        <v>326</v>
      </c>
      <c r="H438" s="174">
        <v>319.92599999999999</v>
      </c>
      <c r="L438" s="170"/>
      <c r="M438" s="175"/>
      <c r="T438" s="176"/>
      <c r="AT438" s="172" t="s">
        <v>103</v>
      </c>
      <c r="AU438" s="172" t="s">
        <v>38</v>
      </c>
      <c r="AV438" s="171" t="s">
        <v>38</v>
      </c>
      <c r="AW438" s="171" t="s">
        <v>17</v>
      </c>
      <c r="AX438" s="171" t="s">
        <v>35</v>
      </c>
      <c r="AY438" s="172" t="s">
        <v>94</v>
      </c>
    </row>
    <row r="439" spans="2:65" s="171" customFormat="1" x14ac:dyDescent="0.3">
      <c r="B439" s="170"/>
      <c r="D439" s="165" t="s">
        <v>103</v>
      </c>
      <c r="E439" s="172" t="s">
        <v>0</v>
      </c>
      <c r="F439" s="173" t="s">
        <v>327</v>
      </c>
      <c r="H439" s="174">
        <v>157.166</v>
      </c>
      <c r="L439" s="170"/>
      <c r="M439" s="175"/>
      <c r="T439" s="176"/>
      <c r="AT439" s="172" t="s">
        <v>103</v>
      </c>
      <c r="AU439" s="172" t="s">
        <v>38</v>
      </c>
      <c r="AV439" s="171" t="s">
        <v>38</v>
      </c>
      <c r="AW439" s="171" t="s">
        <v>17</v>
      </c>
      <c r="AX439" s="171" t="s">
        <v>35</v>
      </c>
      <c r="AY439" s="172" t="s">
        <v>94</v>
      </c>
    </row>
    <row r="440" spans="2:65" s="171" customFormat="1" x14ac:dyDescent="0.3">
      <c r="B440" s="170"/>
      <c r="D440" s="165" t="s">
        <v>103</v>
      </c>
      <c r="E440" s="172" t="s">
        <v>0</v>
      </c>
      <c r="F440" s="173" t="s">
        <v>328</v>
      </c>
      <c r="H440" s="174">
        <v>988.43100000000004</v>
      </c>
      <c r="L440" s="170"/>
      <c r="M440" s="175"/>
      <c r="T440" s="176"/>
      <c r="AT440" s="172" t="s">
        <v>103</v>
      </c>
      <c r="AU440" s="172" t="s">
        <v>38</v>
      </c>
      <c r="AV440" s="171" t="s">
        <v>38</v>
      </c>
      <c r="AW440" s="171" t="s">
        <v>17</v>
      </c>
      <c r="AX440" s="171" t="s">
        <v>35</v>
      </c>
      <c r="AY440" s="172" t="s">
        <v>94</v>
      </c>
    </row>
    <row r="441" spans="2:65" s="79" customFormat="1" ht="16.5" customHeight="1" x14ac:dyDescent="0.3">
      <c r="B441" s="150"/>
      <c r="C441" s="151" t="s">
        <v>498</v>
      </c>
      <c r="D441" s="151" t="s">
        <v>96</v>
      </c>
      <c r="E441" s="152" t="s">
        <v>492</v>
      </c>
      <c r="F441" s="153" t="s">
        <v>493</v>
      </c>
      <c r="G441" s="154" t="s">
        <v>338</v>
      </c>
      <c r="H441" s="155">
        <v>334.15</v>
      </c>
      <c r="I441" s="156"/>
      <c r="J441" s="156">
        <f>ROUND(I441*H441,2)</f>
        <v>0</v>
      </c>
      <c r="K441" s="153" t="s">
        <v>100</v>
      </c>
      <c r="L441" s="80"/>
      <c r="M441" s="157" t="s">
        <v>0</v>
      </c>
      <c r="N441" s="158" t="s">
        <v>24</v>
      </c>
      <c r="O441" s="159">
        <v>0.23</v>
      </c>
      <c r="P441" s="159">
        <f>O441*H441</f>
        <v>76.854500000000002</v>
      </c>
      <c r="Q441" s="159">
        <v>6.0000000000000002E-5</v>
      </c>
      <c r="R441" s="159">
        <f>Q441*H441</f>
        <v>2.0049000000000001E-2</v>
      </c>
      <c r="S441" s="159">
        <v>0</v>
      </c>
      <c r="T441" s="160">
        <f>S441*H441</f>
        <v>0</v>
      </c>
      <c r="AR441" s="161" t="s">
        <v>101</v>
      </c>
      <c r="AT441" s="161" t="s">
        <v>96</v>
      </c>
      <c r="AU441" s="161" t="s">
        <v>38</v>
      </c>
      <c r="AY441" s="72" t="s">
        <v>94</v>
      </c>
      <c r="BE441" s="162">
        <f>IF(N441="základní",J441,0)</f>
        <v>0</v>
      </c>
      <c r="BF441" s="162">
        <f>IF(N441="snížená",J441,0)</f>
        <v>0</v>
      </c>
      <c r="BG441" s="162">
        <f>IF(N441="zákl. přenesená",J441,0)</f>
        <v>0</v>
      </c>
      <c r="BH441" s="162">
        <f>IF(N441="sníž. přenesená",J441,0)</f>
        <v>0</v>
      </c>
      <c r="BI441" s="162">
        <f>IF(N441="nulová",J441,0)</f>
        <v>0</v>
      </c>
      <c r="BJ441" s="72" t="s">
        <v>36</v>
      </c>
      <c r="BK441" s="162">
        <f>ROUND(I441*H441,2)</f>
        <v>0</v>
      </c>
      <c r="BL441" s="72" t="s">
        <v>101</v>
      </c>
      <c r="BM441" s="161" t="s">
        <v>494</v>
      </c>
    </row>
    <row r="442" spans="2:65" s="164" customFormat="1" x14ac:dyDescent="0.3">
      <c r="B442" s="163"/>
      <c r="D442" s="165" t="s">
        <v>103</v>
      </c>
      <c r="E442" s="166" t="s">
        <v>0</v>
      </c>
      <c r="F442" s="167" t="s">
        <v>495</v>
      </c>
      <c r="H442" s="166" t="s">
        <v>0</v>
      </c>
      <c r="L442" s="163"/>
      <c r="M442" s="168"/>
      <c r="T442" s="169"/>
      <c r="AT442" s="166" t="s">
        <v>103</v>
      </c>
      <c r="AU442" s="166" t="s">
        <v>38</v>
      </c>
      <c r="AV442" s="164" t="s">
        <v>36</v>
      </c>
      <c r="AW442" s="164" t="s">
        <v>17</v>
      </c>
      <c r="AX442" s="164" t="s">
        <v>35</v>
      </c>
      <c r="AY442" s="166" t="s">
        <v>94</v>
      </c>
    </row>
    <row r="443" spans="2:65" s="171" customFormat="1" ht="30.6" x14ac:dyDescent="0.3">
      <c r="B443" s="170"/>
      <c r="D443" s="165" t="s">
        <v>103</v>
      </c>
      <c r="E443" s="172" t="s">
        <v>0</v>
      </c>
      <c r="F443" s="173" t="s">
        <v>496</v>
      </c>
      <c r="H443" s="174">
        <v>164.65</v>
      </c>
      <c r="L443" s="170"/>
      <c r="M443" s="175"/>
      <c r="T443" s="176"/>
      <c r="AT443" s="172" t="s">
        <v>103</v>
      </c>
      <c r="AU443" s="172" t="s">
        <v>38</v>
      </c>
      <c r="AV443" s="171" t="s">
        <v>38</v>
      </c>
      <c r="AW443" s="171" t="s">
        <v>17</v>
      </c>
      <c r="AX443" s="171" t="s">
        <v>35</v>
      </c>
      <c r="AY443" s="172" t="s">
        <v>94</v>
      </c>
    </row>
    <row r="444" spans="2:65" s="171" customFormat="1" ht="30.6" x14ac:dyDescent="0.3">
      <c r="B444" s="170"/>
      <c r="D444" s="165" t="s">
        <v>103</v>
      </c>
      <c r="E444" s="172" t="s">
        <v>0</v>
      </c>
      <c r="F444" s="173" t="s">
        <v>497</v>
      </c>
      <c r="H444" s="174">
        <v>169.5</v>
      </c>
      <c r="L444" s="170"/>
      <c r="M444" s="175"/>
      <c r="T444" s="176"/>
      <c r="AT444" s="172" t="s">
        <v>103</v>
      </c>
      <c r="AU444" s="172" t="s">
        <v>38</v>
      </c>
      <c r="AV444" s="171" t="s">
        <v>38</v>
      </c>
      <c r="AW444" s="171" t="s">
        <v>17</v>
      </c>
      <c r="AX444" s="171" t="s">
        <v>35</v>
      </c>
      <c r="AY444" s="172" t="s">
        <v>94</v>
      </c>
    </row>
    <row r="445" spans="2:65" s="79" customFormat="1" ht="24" customHeight="1" x14ac:dyDescent="0.3">
      <c r="B445" s="150"/>
      <c r="C445" s="177" t="s">
        <v>503</v>
      </c>
      <c r="D445" s="177" t="s">
        <v>183</v>
      </c>
      <c r="E445" s="178" t="s">
        <v>499</v>
      </c>
      <c r="F445" s="179" t="s">
        <v>500</v>
      </c>
      <c r="G445" s="180" t="s">
        <v>338</v>
      </c>
      <c r="H445" s="181">
        <v>177.97499999999999</v>
      </c>
      <c r="I445" s="182"/>
      <c r="J445" s="182">
        <f>ROUND(I445*H445,2)</f>
        <v>0</v>
      </c>
      <c r="K445" s="179" t="s">
        <v>100</v>
      </c>
      <c r="L445" s="183"/>
      <c r="M445" s="184" t="s">
        <v>0</v>
      </c>
      <c r="N445" s="185" t="s">
        <v>24</v>
      </c>
      <c r="O445" s="159">
        <v>0</v>
      </c>
      <c r="P445" s="159">
        <f>O445*H445</f>
        <v>0</v>
      </c>
      <c r="Q445" s="159">
        <v>3.2000000000000003E-4</v>
      </c>
      <c r="R445" s="159">
        <f>Q445*H445</f>
        <v>5.6952000000000003E-2</v>
      </c>
      <c r="S445" s="159">
        <v>0</v>
      </c>
      <c r="T445" s="160">
        <f>S445*H445</f>
        <v>0</v>
      </c>
      <c r="AR445" s="161" t="s">
        <v>133</v>
      </c>
      <c r="AT445" s="161" t="s">
        <v>183</v>
      </c>
      <c r="AU445" s="161" t="s">
        <v>38</v>
      </c>
      <c r="AY445" s="72" t="s">
        <v>94</v>
      </c>
      <c r="BE445" s="162">
        <f>IF(N445="základní",J445,0)</f>
        <v>0</v>
      </c>
      <c r="BF445" s="162">
        <f>IF(N445="snížená",J445,0)</f>
        <v>0</v>
      </c>
      <c r="BG445" s="162">
        <f>IF(N445="zákl. přenesená",J445,0)</f>
        <v>0</v>
      </c>
      <c r="BH445" s="162">
        <f>IF(N445="sníž. přenesená",J445,0)</f>
        <v>0</v>
      </c>
      <c r="BI445" s="162">
        <f>IF(N445="nulová",J445,0)</f>
        <v>0</v>
      </c>
      <c r="BJ445" s="72" t="s">
        <v>36</v>
      </c>
      <c r="BK445" s="162">
        <f>ROUND(I445*H445,2)</f>
        <v>0</v>
      </c>
      <c r="BL445" s="72" t="s">
        <v>101</v>
      </c>
      <c r="BM445" s="161" t="s">
        <v>501</v>
      </c>
    </row>
    <row r="446" spans="2:65" s="164" customFormat="1" x14ac:dyDescent="0.3">
      <c r="B446" s="163"/>
      <c r="D446" s="165" t="s">
        <v>103</v>
      </c>
      <c r="E446" s="166" t="s">
        <v>0</v>
      </c>
      <c r="F446" s="167" t="s">
        <v>495</v>
      </c>
      <c r="H446" s="166" t="s">
        <v>0</v>
      </c>
      <c r="L446" s="163"/>
      <c r="M446" s="168"/>
      <c r="T446" s="169"/>
      <c r="AT446" s="166" t="s">
        <v>103</v>
      </c>
      <c r="AU446" s="166" t="s">
        <v>38</v>
      </c>
      <c r="AV446" s="164" t="s">
        <v>36</v>
      </c>
      <c r="AW446" s="164" t="s">
        <v>17</v>
      </c>
      <c r="AX446" s="164" t="s">
        <v>35</v>
      </c>
      <c r="AY446" s="166" t="s">
        <v>94</v>
      </c>
    </row>
    <row r="447" spans="2:65" s="171" customFormat="1" ht="30.6" x14ac:dyDescent="0.3">
      <c r="B447" s="170"/>
      <c r="D447" s="165" t="s">
        <v>103</v>
      </c>
      <c r="E447" s="172" t="s">
        <v>0</v>
      </c>
      <c r="F447" s="173" t="s">
        <v>497</v>
      </c>
      <c r="H447" s="174">
        <v>169.5</v>
      </c>
      <c r="L447" s="170"/>
      <c r="M447" s="175"/>
      <c r="T447" s="176"/>
      <c r="AT447" s="172" t="s">
        <v>103</v>
      </c>
      <c r="AU447" s="172" t="s">
        <v>38</v>
      </c>
      <c r="AV447" s="171" t="s">
        <v>38</v>
      </c>
      <c r="AW447" s="171" t="s">
        <v>17</v>
      </c>
      <c r="AX447" s="171" t="s">
        <v>35</v>
      </c>
      <c r="AY447" s="172" t="s">
        <v>94</v>
      </c>
    </row>
    <row r="448" spans="2:65" s="171" customFormat="1" x14ac:dyDescent="0.3">
      <c r="B448" s="170"/>
      <c r="D448" s="165" t="s">
        <v>103</v>
      </c>
      <c r="F448" s="173" t="s">
        <v>502</v>
      </c>
      <c r="H448" s="174">
        <v>177.97499999999999</v>
      </c>
      <c r="L448" s="170"/>
      <c r="M448" s="175"/>
      <c r="T448" s="176"/>
      <c r="AT448" s="172" t="s">
        <v>103</v>
      </c>
      <c r="AU448" s="172" t="s">
        <v>38</v>
      </c>
      <c r="AV448" s="171" t="s">
        <v>38</v>
      </c>
      <c r="AW448" s="171" t="s">
        <v>1</v>
      </c>
      <c r="AX448" s="171" t="s">
        <v>36</v>
      </c>
      <c r="AY448" s="172" t="s">
        <v>94</v>
      </c>
    </row>
    <row r="449" spans="2:65" s="79" customFormat="1" ht="24" customHeight="1" x14ac:dyDescent="0.3">
      <c r="B449" s="150"/>
      <c r="C449" s="177" t="s">
        <v>234</v>
      </c>
      <c r="D449" s="177" t="s">
        <v>183</v>
      </c>
      <c r="E449" s="178" t="s">
        <v>504</v>
      </c>
      <c r="F449" s="179" t="s">
        <v>505</v>
      </c>
      <c r="G449" s="180" t="s">
        <v>338</v>
      </c>
      <c r="H449" s="181">
        <v>172.88300000000001</v>
      </c>
      <c r="I449" s="182"/>
      <c r="J449" s="182">
        <f>ROUND(I449*H449,2)</f>
        <v>0</v>
      </c>
      <c r="K449" s="179" t="s">
        <v>100</v>
      </c>
      <c r="L449" s="183"/>
      <c r="M449" s="184" t="s">
        <v>0</v>
      </c>
      <c r="N449" s="185" t="s">
        <v>24</v>
      </c>
      <c r="O449" s="159">
        <v>0</v>
      </c>
      <c r="P449" s="159">
        <f>O449*H449</f>
        <v>0</v>
      </c>
      <c r="Q449" s="159">
        <v>7.2000000000000005E-4</v>
      </c>
      <c r="R449" s="159">
        <f>Q449*H449</f>
        <v>0.12447576000000002</v>
      </c>
      <c r="S449" s="159">
        <v>0</v>
      </c>
      <c r="T449" s="160">
        <f>S449*H449</f>
        <v>0</v>
      </c>
      <c r="AR449" s="161" t="s">
        <v>133</v>
      </c>
      <c r="AT449" s="161" t="s">
        <v>183</v>
      </c>
      <c r="AU449" s="161" t="s">
        <v>38</v>
      </c>
      <c r="AY449" s="72" t="s">
        <v>94</v>
      </c>
      <c r="BE449" s="162">
        <f>IF(N449="základní",J449,0)</f>
        <v>0</v>
      </c>
      <c r="BF449" s="162">
        <f>IF(N449="snížená",J449,0)</f>
        <v>0</v>
      </c>
      <c r="BG449" s="162">
        <f>IF(N449="zákl. přenesená",J449,0)</f>
        <v>0</v>
      </c>
      <c r="BH449" s="162">
        <f>IF(N449="sníž. přenesená",J449,0)</f>
        <v>0</v>
      </c>
      <c r="BI449" s="162">
        <f>IF(N449="nulová",J449,0)</f>
        <v>0</v>
      </c>
      <c r="BJ449" s="72" t="s">
        <v>36</v>
      </c>
      <c r="BK449" s="162">
        <f>ROUND(I449*H449,2)</f>
        <v>0</v>
      </c>
      <c r="BL449" s="72" t="s">
        <v>101</v>
      </c>
      <c r="BM449" s="161" t="s">
        <v>506</v>
      </c>
    </row>
    <row r="450" spans="2:65" s="164" customFormat="1" x14ac:dyDescent="0.3">
      <c r="B450" s="163"/>
      <c r="D450" s="165" t="s">
        <v>103</v>
      </c>
      <c r="E450" s="166" t="s">
        <v>0</v>
      </c>
      <c r="F450" s="167" t="s">
        <v>495</v>
      </c>
      <c r="H450" s="166" t="s">
        <v>0</v>
      </c>
      <c r="L450" s="163"/>
      <c r="M450" s="168"/>
      <c r="T450" s="169"/>
      <c r="AT450" s="166" t="s">
        <v>103</v>
      </c>
      <c r="AU450" s="166" t="s">
        <v>38</v>
      </c>
      <c r="AV450" s="164" t="s">
        <v>36</v>
      </c>
      <c r="AW450" s="164" t="s">
        <v>17</v>
      </c>
      <c r="AX450" s="164" t="s">
        <v>35</v>
      </c>
      <c r="AY450" s="166" t="s">
        <v>94</v>
      </c>
    </row>
    <row r="451" spans="2:65" s="171" customFormat="1" ht="30.6" x14ac:dyDescent="0.3">
      <c r="B451" s="170"/>
      <c r="D451" s="165" t="s">
        <v>103</v>
      </c>
      <c r="E451" s="172" t="s">
        <v>0</v>
      </c>
      <c r="F451" s="173" t="s">
        <v>496</v>
      </c>
      <c r="H451" s="174">
        <v>164.65</v>
      </c>
      <c r="L451" s="170"/>
      <c r="M451" s="175"/>
      <c r="T451" s="176"/>
      <c r="AT451" s="172" t="s">
        <v>103</v>
      </c>
      <c r="AU451" s="172" t="s">
        <v>38</v>
      </c>
      <c r="AV451" s="171" t="s">
        <v>38</v>
      </c>
      <c r="AW451" s="171" t="s">
        <v>17</v>
      </c>
      <c r="AX451" s="171" t="s">
        <v>35</v>
      </c>
      <c r="AY451" s="172" t="s">
        <v>94</v>
      </c>
    </row>
    <row r="452" spans="2:65" s="171" customFormat="1" x14ac:dyDescent="0.3">
      <c r="B452" s="170"/>
      <c r="D452" s="165" t="s">
        <v>103</v>
      </c>
      <c r="F452" s="173" t="s">
        <v>507</v>
      </c>
      <c r="H452" s="174">
        <v>172.88300000000001</v>
      </c>
      <c r="L452" s="170"/>
      <c r="M452" s="175"/>
      <c r="T452" s="176"/>
      <c r="AT452" s="172" t="s">
        <v>103</v>
      </c>
      <c r="AU452" s="172" t="s">
        <v>38</v>
      </c>
      <c r="AV452" s="171" t="s">
        <v>38</v>
      </c>
      <c r="AW452" s="171" t="s">
        <v>1</v>
      </c>
      <c r="AX452" s="171" t="s">
        <v>36</v>
      </c>
      <c r="AY452" s="172" t="s">
        <v>94</v>
      </c>
    </row>
    <row r="453" spans="2:65" s="79" customFormat="1" ht="24" customHeight="1" x14ac:dyDescent="0.3">
      <c r="B453" s="150"/>
      <c r="C453" s="151" t="s">
        <v>297</v>
      </c>
      <c r="D453" s="151" t="s">
        <v>96</v>
      </c>
      <c r="E453" s="152" t="s">
        <v>508</v>
      </c>
      <c r="F453" s="153" t="s">
        <v>509</v>
      </c>
      <c r="G453" s="154" t="s">
        <v>99</v>
      </c>
      <c r="H453" s="155">
        <v>1308.357</v>
      </c>
      <c r="I453" s="156"/>
      <c r="J453" s="156">
        <f>ROUND(I453*H453,2)</f>
        <v>0</v>
      </c>
      <c r="K453" s="153" t="s">
        <v>100</v>
      </c>
      <c r="L453" s="80"/>
      <c r="M453" s="157" t="s">
        <v>0</v>
      </c>
      <c r="N453" s="158" t="s">
        <v>24</v>
      </c>
      <c r="O453" s="159">
        <v>7.6999999999999999E-2</v>
      </c>
      <c r="P453" s="159">
        <f>O453*H453</f>
        <v>100.743489</v>
      </c>
      <c r="Q453" s="159">
        <v>3.82E-3</v>
      </c>
      <c r="R453" s="159">
        <f>Q453*H453</f>
        <v>4.9979237400000001</v>
      </c>
      <c r="S453" s="159">
        <v>0</v>
      </c>
      <c r="T453" s="160">
        <f>S453*H453</f>
        <v>0</v>
      </c>
      <c r="AR453" s="161" t="s">
        <v>101</v>
      </c>
      <c r="AT453" s="161" t="s">
        <v>96</v>
      </c>
      <c r="AU453" s="161" t="s">
        <v>38</v>
      </c>
      <c r="AY453" s="72" t="s">
        <v>94</v>
      </c>
      <c r="BE453" s="162">
        <f>IF(N453="základní",J453,0)</f>
        <v>0</v>
      </c>
      <c r="BF453" s="162">
        <f>IF(N453="snížená",J453,0)</f>
        <v>0</v>
      </c>
      <c r="BG453" s="162">
        <f>IF(N453="zákl. přenesená",J453,0)</f>
        <v>0</v>
      </c>
      <c r="BH453" s="162">
        <f>IF(N453="sníž. přenesená",J453,0)</f>
        <v>0</v>
      </c>
      <c r="BI453" s="162">
        <f>IF(N453="nulová",J453,0)</f>
        <v>0</v>
      </c>
      <c r="BJ453" s="72" t="s">
        <v>36</v>
      </c>
      <c r="BK453" s="162">
        <f>ROUND(I453*H453,2)</f>
        <v>0</v>
      </c>
      <c r="BL453" s="72" t="s">
        <v>101</v>
      </c>
      <c r="BM453" s="161" t="s">
        <v>510</v>
      </c>
    </row>
    <row r="454" spans="2:65" s="171" customFormat="1" x14ac:dyDescent="0.3">
      <c r="B454" s="170"/>
      <c r="D454" s="165" t="s">
        <v>103</v>
      </c>
      <c r="E454" s="172" t="s">
        <v>0</v>
      </c>
      <c r="F454" s="173" t="s">
        <v>326</v>
      </c>
      <c r="H454" s="174">
        <v>319.92599999999999</v>
      </c>
      <c r="L454" s="170"/>
      <c r="M454" s="175"/>
      <c r="T454" s="176"/>
      <c r="AT454" s="172" t="s">
        <v>103</v>
      </c>
      <c r="AU454" s="172" t="s">
        <v>38</v>
      </c>
      <c r="AV454" s="171" t="s">
        <v>38</v>
      </c>
      <c r="AW454" s="171" t="s">
        <v>17</v>
      </c>
      <c r="AX454" s="171" t="s">
        <v>35</v>
      </c>
      <c r="AY454" s="172" t="s">
        <v>94</v>
      </c>
    </row>
    <row r="455" spans="2:65" s="171" customFormat="1" x14ac:dyDescent="0.3">
      <c r="B455" s="170"/>
      <c r="D455" s="165" t="s">
        <v>103</v>
      </c>
      <c r="E455" s="172" t="s">
        <v>0</v>
      </c>
      <c r="F455" s="173" t="s">
        <v>328</v>
      </c>
      <c r="H455" s="174">
        <v>988.43100000000004</v>
      </c>
      <c r="L455" s="170"/>
      <c r="M455" s="175"/>
      <c r="T455" s="176"/>
      <c r="AT455" s="172" t="s">
        <v>103</v>
      </c>
      <c r="AU455" s="172" t="s">
        <v>38</v>
      </c>
      <c r="AV455" s="171" t="s">
        <v>38</v>
      </c>
      <c r="AW455" s="171" t="s">
        <v>17</v>
      </c>
      <c r="AX455" s="171" t="s">
        <v>35</v>
      </c>
      <c r="AY455" s="172" t="s">
        <v>94</v>
      </c>
    </row>
    <row r="456" spans="2:65" s="79" customFormat="1" ht="24" customHeight="1" x14ac:dyDescent="0.3">
      <c r="B456" s="150"/>
      <c r="C456" s="151" t="s">
        <v>518</v>
      </c>
      <c r="D456" s="151" t="s">
        <v>96</v>
      </c>
      <c r="E456" s="152" t="s">
        <v>511</v>
      </c>
      <c r="F456" s="153" t="s">
        <v>512</v>
      </c>
      <c r="G456" s="154" t="s">
        <v>99</v>
      </c>
      <c r="H456" s="155">
        <v>328.27699999999999</v>
      </c>
      <c r="I456" s="156"/>
      <c r="J456" s="156">
        <f>ROUND(I456*H456,2)</f>
        <v>0</v>
      </c>
      <c r="K456" s="153" t="s">
        <v>100</v>
      </c>
      <c r="L456" s="80"/>
      <c r="M456" s="157" t="s">
        <v>0</v>
      </c>
      <c r="N456" s="158" t="s">
        <v>24</v>
      </c>
      <c r="O456" s="159">
        <v>0.29399999999999998</v>
      </c>
      <c r="P456" s="159">
        <f>O456*H456</f>
        <v>96.513437999999994</v>
      </c>
      <c r="Q456" s="159">
        <v>3.6800000000000001E-3</v>
      </c>
      <c r="R456" s="159">
        <f>Q456*H456</f>
        <v>1.20805936</v>
      </c>
      <c r="S456" s="159">
        <v>0</v>
      </c>
      <c r="T456" s="160">
        <f>S456*H456</f>
        <v>0</v>
      </c>
      <c r="AR456" s="161" t="s">
        <v>101</v>
      </c>
      <c r="AT456" s="161" t="s">
        <v>96</v>
      </c>
      <c r="AU456" s="161" t="s">
        <v>38</v>
      </c>
      <c r="AY456" s="72" t="s">
        <v>94</v>
      </c>
      <c r="BE456" s="162">
        <f>IF(N456="základní",J456,0)</f>
        <v>0</v>
      </c>
      <c r="BF456" s="162">
        <f>IF(N456="snížená",J456,0)</f>
        <v>0</v>
      </c>
      <c r="BG456" s="162">
        <f>IF(N456="zákl. přenesená",J456,0)</f>
        <v>0</v>
      </c>
      <c r="BH456" s="162">
        <f>IF(N456="sníž. přenesená",J456,0)</f>
        <v>0</v>
      </c>
      <c r="BI456" s="162">
        <f>IF(N456="nulová",J456,0)</f>
        <v>0</v>
      </c>
      <c r="BJ456" s="72" t="s">
        <v>36</v>
      </c>
      <c r="BK456" s="162">
        <f>ROUND(I456*H456,2)</f>
        <v>0</v>
      </c>
      <c r="BL456" s="72" t="s">
        <v>101</v>
      </c>
      <c r="BM456" s="161" t="s">
        <v>513</v>
      </c>
    </row>
    <row r="457" spans="2:65" s="164" customFormat="1" x14ac:dyDescent="0.3">
      <c r="B457" s="163"/>
      <c r="D457" s="165" t="s">
        <v>103</v>
      </c>
      <c r="E457" s="166" t="s">
        <v>0</v>
      </c>
      <c r="F457" s="167" t="s">
        <v>428</v>
      </c>
      <c r="H457" s="166" t="s">
        <v>0</v>
      </c>
      <c r="L457" s="163"/>
      <c r="M457" s="168"/>
      <c r="T457" s="169"/>
      <c r="AT457" s="166" t="s">
        <v>103</v>
      </c>
      <c r="AU457" s="166" t="s">
        <v>38</v>
      </c>
      <c r="AV457" s="164" t="s">
        <v>36</v>
      </c>
      <c r="AW457" s="164" t="s">
        <v>17</v>
      </c>
      <c r="AX457" s="164" t="s">
        <v>35</v>
      </c>
      <c r="AY457" s="166" t="s">
        <v>94</v>
      </c>
    </row>
    <row r="458" spans="2:65" s="171" customFormat="1" ht="20.399999999999999" x14ac:dyDescent="0.3">
      <c r="B458" s="170"/>
      <c r="D458" s="165" t="s">
        <v>103</v>
      </c>
      <c r="E458" s="172" t="s">
        <v>0</v>
      </c>
      <c r="F458" s="173" t="s">
        <v>429</v>
      </c>
      <c r="H458" s="174">
        <v>43.3</v>
      </c>
      <c r="L458" s="170"/>
      <c r="M458" s="175"/>
      <c r="T458" s="176"/>
      <c r="AT458" s="172" t="s">
        <v>103</v>
      </c>
      <c r="AU458" s="172" t="s">
        <v>38</v>
      </c>
      <c r="AV458" s="171" t="s">
        <v>38</v>
      </c>
      <c r="AW458" s="171" t="s">
        <v>17</v>
      </c>
      <c r="AX458" s="171" t="s">
        <v>35</v>
      </c>
      <c r="AY458" s="172" t="s">
        <v>94</v>
      </c>
    </row>
    <row r="459" spans="2:65" s="171" customFormat="1" ht="30.6" x14ac:dyDescent="0.3">
      <c r="B459" s="170"/>
      <c r="D459" s="165" t="s">
        <v>103</v>
      </c>
      <c r="E459" s="172" t="s">
        <v>0</v>
      </c>
      <c r="F459" s="173" t="s">
        <v>430</v>
      </c>
      <c r="H459" s="174">
        <v>91.62</v>
      </c>
      <c r="L459" s="170"/>
      <c r="M459" s="175"/>
      <c r="T459" s="176"/>
      <c r="AT459" s="172" t="s">
        <v>103</v>
      </c>
      <c r="AU459" s="172" t="s">
        <v>38</v>
      </c>
      <c r="AV459" s="171" t="s">
        <v>38</v>
      </c>
      <c r="AW459" s="171" t="s">
        <v>17</v>
      </c>
      <c r="AX459" s="171" t="s">
        <v>35</v>
      </c>
      <c r="AY459" s="172" t="s">
        <v>94</v>
      </c>
    </row>
    <row r="460" spans="2:65" s="171" customFormat="1" ht="30.6" x14ac:dyDescent="0.3">
      <c r="B460" s="170"/>
      <c r="D460" s="165" t="s">
        <v>103</v>
      </c>
      <c r="E460" s="172" t="s">
        <v>0</v>
      </c>
      <c r="F460" s="173" t="s">
        <v>431</v>
      </c>
      <c r="H460" s="174">
        <v>70.784999999999997</v>
      </c>
      <c r="L460" s="170"/>
      <c r="M460" s="175"/>
      <c r="T460" s="176"/>
      <c r="AT460" s="172" t="s">
        <v>103</v>
      </c>
      <c r="AU460" s="172" t="s">
        <v>38</v>
      </c>
      <c r="AV460" s="171" t="s">
        <v>38</v>
      </c>
      <c r="AW460" s="171" t="s">
        <v>17</v>
      </c>
      <c r="AX460" s="171" t="s">
        <v>35</v>
      </c>
      <c r="AY460" s="172" t="s">
        <v>94</v>
      </c>
    </row>
    <row r="461" spans="2:65" s="171" customFormat="1" ht="20.399999999999999" x14ac:dyDescent="0.3">
      <c r="B461" s="170"/>
      <c r="D461" s="165" t="s">
        <v>103</v>
      </c>
      <c r="E461" s="172" t="s">
        <v>0</v>
      </c>
      <c r="F461" s="173" t="s">
        <v>432</v>
      </c>
      <c r="H461" s="174">
        <v>132.27799999999999</v>
      </c>
      <c r="L461" s="170"/>
      <c r="M461" s="175"/>
      <c r="T461" s="176"/>
      <c r="AT461" s="172" t="s">
        <v>103</v>
      </c>
      <c r="AU461" s="172" t="s">
        <v>38</v>
      </c>
      <c r="AV461" s="171" t="s">
        <v>38</v>
      </c>
      <c r="AW461" s="171" t="s">
        <v>17</v>
      </c>
      <c r="AX461" s="171" t="s">
        <v>35</v>
      </c>
      <c r="AY461" s="172" t="s">
        <v>94</v>
      </c>
    </row>
    <row r="462" spans="2:65" s="164" customFormat="1" x14ac:dyDescent="0.3">
      <c r="B462" s="163"/>
      <c r="D462" s="165" t="s">
        <v>103</v>
      </c>
      <c r="E462" s="166" t="s">
        <v>0</v>
      </c>
      <c r="F462" s="167" t="s">
        <v>433</v>
      </c>
      <c r="H462" s="166" t="s">
        <v>0</v>
      </c>
      <c r="L462" s="163"/>
      <c r="M462" s="168"/>
      <c r="T462" s="169"/>
      <c r="AT462" s="166" t="s">
        <v>103</v>
      </c>
      <c r="AU462" s="166" t="s">
        <v>38</v>
      </c>
      <c r="AV462" s="164" t="s">
        <v>36</v>
      </c>
      <c r="AW462" s="164" t="s">
        <v>17</v>
      </c>
      <c r="AX462" s="164" t="s">
        <v>35</v>
      </c>
      <c r="AY462" s="166" t="s">
        <v>94</v>
      </c>
    </row>
    <row r="463" spans="2:65" s="171" customFormat="1" x14ac:dyDescent="0.3">
      <c r="B463" s="170"/>
      <c r="D463" s="165" t="s">
        <v>103</v>
      </c>
      <c r="E463" s="172" t="s">
        <v>0</v>
      </c>
      <c r="F463" s="173" t="s">
        <v>514</v>
      </c>
      <c r="H463" s="174">
        <v>-7.2380000000000004</v>
      </c>
      <c r="L463" s="170"/>
      <c r="M463" s="175"/>
      <c r="T463" s="176"/>
      <c r="AT463" s="172" t="s">
        <v>103</v>
      </c>
      <c r="AU463" s="172" t="s">
        <v>38</v>
      </c>
      <c r="AV463" s="171" t="s">
        <v>38</v>
      </c>
      <c r="AW463" s="171" t="s">
        <v>17</v>
      </c>
      <c r="AX463" s="171" t="s">
        <v>35</v>
      </c>
      <c r="AY463" s="172" t="s">
        <v>94</v>
      </c>
    </row>
    <row r="464" spans="2:65" s="171" customFormat="1" x14ac:dyDescent="0.3">
      <c r="B464" s="170"/>
      <c r="D464" s="165" t="s">
        <v>103</v>
      </c>
      <c r="E464" s="172" t="s">
        <v>0</v>
      </c>
      <c r="F464" s="173" t="s">
        <v>515</v>
      </c>
      <c r="H464" s="174">
        <v>-1.397</v>
      </c>
      <c r="L464" s="170"/>
      <c r="M464" s="175"/>
      <c r="T464" s="176"/>
      <c r="AT464" s="172" t="s">
        <v>103</v>
      </c>
      <c r="AU464" s="172" t="s">
        <v>38</v>
      </c>
      <c r="AV464" s="171" t="s">
        <v>38</v>
      </c>
      <c r="AW464" s="171" t="s">
        <v>17</v>
      </c>
      <c r="AX464" s="171" t="s">
        <v>35</v>
      </c>
      <c r="AY464" s="172" t="s">
        <v>94</v>
      </c>
    </row>
    <row r="465" spans="2:65" s="171" customFormat="1" x14ac:dyDescent="0.3">
      <c r="B465" s="170"/>
      <c r="D465" s="165" t="s">
        <v>103</v>
      </c>
      <c r="E465" s="172" t="s">
        <v>0</v>
      </c>
      <c r="F465" s="173" t="s">
        <v>516</v>
      </c>
      <c r="H465" s="174">
        <v>-0.84499999999999997</v>
      </c>
      <c r="L465" s="170"/>
      <c r="M465" s="175"/>
      <c r="T465" s="176"/>
      <c r="AT465" s="172" t="s">
        <v>103</v>
      </c>
      <c r="AU465" s="172" t="s">
        <v>38</v>
      </c>
      <c r="AV465" s="171" t="s">
        <v>38</v>
      </c>
      <c r="AW465" s="171" t="s">
        <v>17</v>
      </c>
      <c r="AX465" s="171" t="s">
        <v>35</v>
      </c>
      <c r="AY465" s="172" t="s">
        <v>94</v>
      </c>
    </row>
    <row r="466" spans="2:65" s="171" customFormat="1" x14ac:dyDescent="0.3">
      <c r="B466" s="170"/>
      <c r="D466" s="165" t="s">
        <v>103</v>
      </c>
      <c r="E466" s="172" t="s">
        <v>0</v>
      </c>
      <c r="F466" s="173" t="s">
        <v>517</v>
      </c>
      <c r="H466" s="174">
        <v>-0.22600000000000001</v>
      </c>
      <c r="L466" s="170"/>
      <c r="M466" s="175"/>
      <c r="T466" s="176"/>
      <c r="AT466" s="172" t="s">
        <v>103</v>
      </c>
      <c r="AU466" s="172" t="s">
        <v>38</v>
      </c>
      <c r="AV466" s="171" t="s">
        <v>38</v>
      </c>
      <c r="AW466" s="171" t="s">
        <v>17</v>
      </c>
      <c r="AX466" s="171" t="s">
        <v>35</v>
      </c>
      <c r="AY466" s="172" t="s">
        <v>94</v>
      </c>
    </row>
    <row r="467" spans="2:65" s="79" customFormat="1" ht="24" customHeight="1" x14ac:dyDescent="0.3">
      <c r="B467" s="150"/>
      <c r="C467" s="151" t="s">
        <v>528</v>
      </c>
      <c r="D467" s="151" t="s">
        <v>96</v>
      </c>
      <c r="E467" s="152" t="s">
        <v>519</v>
      </c>
      <c r="F467" s="153" t="s">
        <v>520</v>
      </c>
      <c r="G467" s="154" t="s">
        <v>99</v>
      </c>
      <c r="H467" s="155">
        <v>1162.0540000000001</v>
      </c>
      <c r="I467" s="156"/>
      <c r="J467" s="156">
        <f>ROUND(I467*H467,2)</f>
        <v>0</v>
      </c>
      <c r="K467" s="153" t="s">
        <v>100</v>
      </c>
      <c r="L467" s="80"/>
      <c r="M467" s="157" t="s">
        <v>0</v>
      </c>
      <c r="N467" s="158" t="s">
        <v>24</v>
      </c>
      <c r="O467" s="159">
        <v>0.245</v>
      </c>
      <c r="P467" s="159">
        <f>O467*H467</f>
        <v>284.70323000000002</v>
      </c>
      <c r="Q467" s="159">
        <v>2.6800000000000001E-3</v>
      </c>
      <c r="R467" s="159">
        <f>Q467*H467</f>
        <v>3.1143047200000002</v>
      </c>
      <c r="S467" s="159">
        <v>0</v>
      </c>
      <c r="T467" s="160">
        <f>S467*H467</f>
        <v>0</v>
      </c>
      <c r="AR467" s="161" t="s">
        <v>101</v>
      </c>
      <c r="AT467" s="161" t="s">
        <v>96</v>
      </c>
      <c r="AU467" s="161" t="s">
        <v>38</v>
      </c>
      <c r="AY467" s="72" t="s">
        <v>94</v>
      </c>
      <c r="BE467" s="162">
        <f>IF(N467="základní",J467,0)</f>
        <v>0</v>
      </c>
      <c r="BF467" s="162">
        <f>IF(N467="snížená",J467,0)</f>
        <v>0</v>
      </c>
      <c r="BG467" s="162">
        <f>IF(N467="zákl. přenesená",J467,0)</f>
        <v>0</v>
      </c>
      <c r="BH467" s="162">
        <f>IF(N467="sníž. přenesená",J467,0)</f>
        <v>0</v>
      </c>
      <c r="BI467" s="162">
        <f>IF(N467="nulová",J467,0)</f>
        <v>0</v>
      </c>
      <c r="BJ467" s="72" t="s">
        <v>36</v>
      </c>
      <c r="BK467" s="162">
        <f>ROUND(I467*H467,2)</f>
        <v>0</v>
      </c>
      <c r="BL467" s="72" t="s">
        <v>101</v>
      </c>
      <c r="BM467" s="161" t="s">
        <v>521</v>
      </c>
    </row>
    <row r="468" spans="2:65" s="164" customFormat="1" x14ac:dyDescent="0.3">
      <c r="B468" s="163"/>
      <c r="D468" s="165" t="s">
        <v>103</v>
      </c>
      <c r="E468" s="166" t="s">
        <v>0</v>
      </c>
      <c r="F468" s="167" t="s">
        <v>447</v>
      </c>
      <c r="H468" s="166" t="s">
        <v>0</v>
      </c>
      <c r="L468" s="163"/>
      <c r="M468" s="168"/>
      <c r="T468" s="169"/>
      <c r="AT468" s="166" t="s">
        <v>103</v>
      </c>
      <c r="AU468" s="166" t="s">
        <v>38</v>
      </c>
      <c r="AV468" s="164" t="s">
        <v>36</v>
      </c>
      <c r="AW468" s="164" t="s">
        <v>17</v>
      </c>
      <c r="AX468" s="164" t="s">
        <v>35</v>
      </c>
      <c r="AY468" s="166" t="s">
        <v>94</v>
      </c>
    </row>
    <row r="469" spans="2:65" s="171" customFormat="1" ht="20.399999999999999" x14ac:dyDescent="0.3">
      <c r="B469" s="170"/>
      <c r="D469" s="165" t="s">
        <v>103</v>
      </c>
      <c r="E469" s="172" t="s">
        <v>0</v>
      </c>
      <c r="F469" s="173" t="s">
        <v>458</v>
      </c>
      <c r="H469" s="174">
        <v>27.42</v>
      </c>
      <c r="L469" s="170"/>
      <c r="M469" s="175"/>
      <c r="T469" s="176"/>
      <c r="AT469" s="172" t="s">
        <v>103</v>
      </c>
      <c r="AU469" s="172" t="s">
        <v>38</v>
      </c>
      <c r="AV469" s="171" t="s">
        <v>38</v>
      </c>
      <c r="AW469" s="171" t="s">
        <v>17</v>
      </c>
      <c r="AX469" s="171" t="s">
        <v>35</v>
      </c>
      <c r="AY469" s="172" t="s">
        <v>94</v>
      </c>
    </row>
    <row r="470" spans="2:65" s="164" customFormat="1" x14ac:dyDescent="0.3">
      <c r="B470" s="163"/>
      <c r="D470" s="165" t="s">
        <v>103</v>
      </c>
      <c r="E470" s="166" t="s">
        <v>0</v>
      </c>
      <c r="F470" s="167" t="s">
        <v>459</v>
      </c>
      <c r="H470" s="166" t="s">
        <v>0</v>
      </c>
      <c r="L470" s="163"/>
      <c r="M470" s="168"/>
      <c r="T470" s="169"/>
      <c r="AT470" s="166" t="s">
        <v>103</v>
      </c>
      <c r="AU470" s="166" t="s">
        <v>38</v>
      </c>
      <c r="AV470" s="164" t="s">
        <v>36</v>
      </c>
      <c r="AW470" s="164" t="s">
        <v>17</v>
      </c>
      <c r="AX470" s="164" t="s">
        <v>35</v>
      </c>
      <c r="AY470" s="166" t="s">
        <v>94</v>
      </c>
    </row>
    <row r="471" spans="2:65" s="171" customFormat="1" ht="30.6" x14ac:dyDescent="0.3">
      <c r="B471" s="170"/>
      <c r="D471" s="165" t="s">
        <v>103</v>
      </c>
      <c r="E471" s="172" t="s">
        <v>0</v>
      </c>
      <c r="F471" s="173" t="s">
        <v>460</v>
      </c>
      <c r="H471" s="174">
        <v>1154.97</v>
      </c>
      <c r="L471" s="170"/>
      <c r="M471" s="175"/>
      <c r="T471" s="176"/>
      <c r="AT471" s="172" t="s">
        <v>103</v>
      </c>
      <c r="AU471" s="172" t="s">
        <v>38</v>
      </c>
      <c r="AV471" s="171" t="s">
        <v>38</v>
      </c>
      <c r="AW471" s="171" t="s">
        <v>17</v>
      </c>
      <c r="AX471" s="171" t="s">
        <v>35</v>
      </c>
      <c r="AY471" s="172" t="s">
        <v>94</v>
      </c>
    </row>
    <row r="472" spans="2:65" s="171" customFormat="1" ht="20.399999999999999" x14ac:dyDescent="0.3">
      <c r="B472" s="170"/>
      <c r="D472" s="165" t="s">
        <v>103</v>
      </c>
      <c r="E472" s="172" t="s">
        <v>0</v>
      </c>
      <c r="F472" s="173" t="s">
        <v>461</v>
      </c>
      <c r="H472" s="174">
        <v>-27.14</v>
      </c>
      <c r="L472" s="170"/>
      <c r="M472" s="175"/>
      <c r="T472" s="176"/>
      <c r="AT472" s="172" t="s">
        <v>103</v>
      </c>
      <c r="AU472" s="172" t="s">
        <v>38</v>
      </c>
      <c r="AV472" s="171" t="s">
        <v>38</v>
      </c>
      <c r="AW472" s="171" t="s">
        <v>17</v>
      </c>
      <c r="AX472" s="171" t="s">
        <v>35</v>
      </c>
      <c r="AY472" s="172" t="s">
        <v>94</v>
      </c>
    </row>
    <row r="473" spans="2:65" s="164" customFormat="1" x14ac:dyDescent="0.3">
      <c r="B473" s="163"/>
      <c r="D473" s="165" t="s">
        <v>103</v>
      </c>
      <c r="E473" s="166" t="s">
        <v>0</v>
      </c>
      <c r="F473" s="167" t="s">
        <v>462</v>
      </c>
      <c r="H473" s="166" t="s">
        <v>0</v>
      </c>
      <c r="L473" s="163"/>
      <c r="M473" s="168"/>
      <c r="T473" s="169"/>
      <c r="AT473" s="166" t="s">
        <v>103</v>
      </c>
      <c r="AU473" s="166" t="s">
        <v>38</v>
      </c>
      <c r="AV473" s="164" t="s">
        <v>36</v>
      </c>
      <c r="AW473" s="164" t="s">
        <v>17</v>
      </c>
      <c r="AX473" s="164" t="s">
        <v>35</v>
      </c>
      <c r="AY473" s="166" t="s">
        <v>94</v>
      </c>
    </row>
    <row r="474" spans="2:65" s="164" customFormat="1" x14ac:dyDescent="0.3">
      <c r="B474" s="163"/>
      <c r="D474" s="165" t="s">
        <v>103</v>
      </c>
      <c r="E474" s="166" t="s">
        <v>0</v>
      </c>
      <c r="F474" s="167" t="s">
        <v>288</v>
      </c>
      <c r="H474" s="166" t="s">
        <v>0</v>
      </c>
      <c r="L474" s="163"/>
      <c r="M474" s="168"/>
      <c r="T474" s="169"/>
      <c r="AT474" s="166" t="s">
        <v>103</v>
      </c>
      <c r="AU474" s="166" t="s">
        <v>38</v>
      </c>
      <c r="AV474" s="164" t="s">
        <v>36</v>
      </c>
      <c r="AW474" s="164" t="s">
        <v>17</v>
      </c>
      <c r="AX474" s="164" t="s">
        <v>35</v>
      </c>
      <c r="AY474" s="166" t="s">
        <v>94</v>
      </c>
    </row>
    <row r="475" spans="2:65" s="171" customFormat="1" x14ac:dyDescent="0.3">
      <c r="B475" s="170"/>
      <c r="D475" s="165" t="s">
        <v>103</v>
      </c>
      <c r="E475" s="172" t="s">
        <v>0</v>
      </c>
      <c r="F475" s="173" t="s">
        <v>522</v>
      </c>
      <c r="H475" s="174">
        <v>-32.037999999999997</v>
      </c>
      <c r="L475" s="170"/>
      <c r="M475" s="175"/>
      <c r="T475" s="176"/>
      <c r="AT475" s="172" t="s">
        <v>103</v>
      </c>
      <c r="AU475" s="172" t="s">
        <v>38</v>
      </c>
      <c r="AV475" s="171" t="s">
        <v>38</v>
      </c>
      <c r="AW475" s="171" t="s">
        <v>17</v>
      </c>
      <c r="AX475" s="171" t="s">
        <v>35</v>
      </c>
      <c r="AY475" s="172" t="s">
        <v>94</v>
      </c>
    </row>
    <row r="476" spans="2:65" s="171" customFormat="1" x14ac:dyDescent="0.3">
      <c r="B476" s="170"/>
      <c r="D476" s="165" t="s">
        <v>103</v>
      </c>
      <c r="E476" s="172" t="s">
        <v>0</v>
      </c>
      <c r="F476" s="173" t="s">
        <v>523</v>
      </c>
      <c r="H476" s="174">
        <v>-3.61</v>
      </c>
      <c r="L476" s="170"/>
      <c r="M476" s="175"/>
      <c r="T476" s="176"/>
      <c r="AT476" s="172" t="s">
        <v>103</v>
      </c>
      <c r="AU476" s="172" t="s">
        <v>38</v>
      </c>
      <c r="AV476" s="171" t="s">
        <v>38</v>
      </c>
      <c r="AW476" s="171" t="s">
        <v>17</v>
      </c>
      <c r="AX476" s="171" t="s">
        <v>35</v>
      </c>
      <c r="AY476" s="172" t="s">
        <v>94</v>
      </c>
    </row>
    <row r="477" spans="2:65" s="171" customFormat="1" x14ac:dyDescent="0.3">
      <c r="B477" s="170"/>
      <c r="D477" s="165" t="s">
        <v>103</v>
      </c>
      <c r="E477" s="172" t="s">
        <v>0</v>
      </c>
      <c r="F477" s="173" t="s">
        <v>524</v>
      </c>
      <c r="H477" s="174">
        <v>-5.9960000000000004</v>
      </c>
      <c r="L477" s="170"/>
      <c r="M477" s="175"/>
      <c r="T477" s="176"/>
      <c r="AT477" s="172" t="s">
        <v>103</v>
      </c>
      <c r="AU477" s="172" t="s">
        <v>38</v>
      </c>
      <c r="AV477" s="171" t="s">
        <v>38</v>
      </c>
      <c r="AW477" s="171" t="s">
        <v>17</v>
      </c>
      <c r="AX477" s="171" t="s">
        <v>35</v>
      </c>
      <c r="AY477" s="172" t="s">
        <v>94</v>
      </c>
    </row>
    <row r="478" spans="2:65" s="164" customFormat="1" x14ac:dyDescent="0.3">
      <c r="B478" s="163"/>
      <c r="D478" s="165" t="s">
        <v>103</v>
      </c>
      <c r="E478" s="166" t="s">
        <v>0</v>
      </c>
      <c r="F478" s="167" t="s">
        <v>292</v>
      </c>
      <c r="H478" s="166" t="s">
        <v>0</v>
      </c>
      <c r="L478" s="163"/>
      <c r="M478" s="168"/>
      <c r="T478" s="169"/>
      <c r="AT478" s="166" t="s">
        <v>103</v>
      </c>
      <c r="AU478" s="166" t="s">
        <v>38</v>
      </c>
      <c r="AV478" s="164" t="s">
        <v>36</v>
      </c>
      <c r="AW478" s="164" t="s">
        <v>17</v>
      </c>
      <c r="AX478" s="164" t="s">
        <v>35</v>
      </c>
      <c r="AY478" s="166" t="s">
        <v>94</v>
      </c>
    </row>
    <row r="479" spans="2:65" s="171" customFormat="1" x14ac:dyDescent="0.3">
      <c r="B479" s="170"/>
      <c r="D479" s="165" t="s">
        <v>103</v>
      </c>
      <c r="E479" s="172" t="s">
        <v>0</v>
      </c>
      <c r="F479" s="173" t="s">
        <v>525</v>
      </c>
      <c r="H479" s="174">
        <v>-30.036000000000001</v>
      </c>
      <c r="L479" s="170"/>
      <c r="M479" s="175"/>
      <c r="T479" s="176"/>
      <c r="AT479" s="172" t="s">
        <v>103</v>
      </c>
      <c r="AU479" s="172" t="s">
        <v>38</v>
      </c>
      <c r="AV479" s="171" t="s">
        <v>38</v>
      </c>
      <c r="AW479" s="171" t="s">
        <v>17</v>
      </c>
      <c r="AX479" s="171" t="s">
        <v>35</v>
      </c>
      <c r="AY479" s="172" t="s">
        <v>94</v>
      </c>
    </row>
    <row r="480" spans="2:65" s="171" customFormat="1" x14ac:dyDescent="0.3">
      <c r="B480" s="170"/>
      <c r="D480" s="165" t="s">
        <v>103</v>
      </c>
      <c r="E480" s="172" t="s">
        <v>0</v>
      </c>
      <c r="F480" s="173" t="s">
        <v>523</v>
      </c>
      <c r="H480" s="174">
        <v>-3.61</v>
      </c>
      <c r="L480" s="170"/>
      <c r="M480" s="175"/>
      <c r="T480" s="176"/>
      <c r="AT480" s="172" t="s">
        <v>103</v>
      </c>
      <c r="AU480" s="172" t="s">
        <v>38</v>
      </c>
      <c r="AV480" s="171" t="s">
        <v>38</v>
      </c>
      <c r="AW480" s="171" t="s">
        <v>17</v>
      </c>
      <c r="AX480" s="171" t="s">
        <v>35</v>
      </c>
      <c r="AY480" s="172" t="s">
        <v>94</v>
      </c>
    </row>
    <row r="481" spans="2:65" s="171" customFormat="1" x14ac:dyDescent="0.3">
      <c r="B481" s="170"/>
      <c r="D481" s="165" t="s">
        <v>103</v>
      </c>
      <c r="E481" s="172" t="s">
        <v>0</v>
      </c>
      <c r="F481" s="173" t="s">
        <v>524</v>
      </c>
      <c r="H481" s="174">
        <v>-5.9960000000000004</v>
      </c>
      <c r="L481" s="170"/>
      <c r="M481" s="175"/>
      <c r="T481" s="176"/>
      <c r="AT481" s="172" t="s">
        <v>103</v>
      </c>
      <c r="AU481" s="172" t="s">
        <v>38</v>
      </c>
      <c r="AV481" s="171" t="s">
        <v>38</v>
      </c>
      <c r="AW481" s="171" t="s">
        <v>17</v>
      </c>
      <c r="AX481" s="171" t="s">
        <v>35</v>
      </c>
      <c r="AY481" s="172" t="s">
        <v>94</v>
      </c>
    </row>
    <row r="482" spans="2:65" s="171" customFormat="1" x14ac:dyDescent="0.3">
      <c r="B482" s="170"/>
      <c r="D482" s="165" t="s">
        <v>103</v>
      </c>
      <c r="E482" s="172" t="s">
        <v>0</v>
      </c>
      <c r="F482" s="173" t="s">
        <v>526</v>
      </c>
      <c r="H482" s="174">
        <v>-5.1820000000000004</v>
      </c>
      <c r="L482" s="170"/>
      <c r="M482" s="175"/>
      <c r="T482" s="176"/>
      <c r="AT482" s="172" t="s">
        <v>103</v>
      </c>
      <c r="AU482" s="172" t="s">
        <v>38</v>
      </c>
      <c r="AV482" s="171" t="s">
        <v>38</v>
      </c>
      <c r="AW482" s="171" t="s">
        <v>17</v>
      </c>
      <c r="AX482" s="171" t="s">
        <v>35</v>
      </c>
      <c r="AY482" s="172" t="s">
        <v>94</v>
      </c>
    </row>
    <row r="483" spans="2:65" s="171" customFormat="1" ht="20.399999999999999" x14ac:dyDescent="0.3">
      <c r="B483" s="170"/>
      <c r="D483" s="165" t="s">
        <v>103</v>
      </c>
      <c r="E483" s="172" t="s">
        <v>0</v>
      </c>
      <c r="F483" s="173" t="s">
        <v>527</v>
      </c>
      <c r="H483" s="174">
        <v>-1.796</v>
      </c>
      <c r="L483" s="170"/>
      <c r="M483" s="175"/>
      <c r="T483" s="176"/>
      <c r="AT483" s="172" t="s">
        <v>103</v>
      </c>
      <c r="AU483" s="172" t="s">
        <v>38</v>
      </c>
      <c r="AV483" s="171" t="s">
        <v>38</v>
      </c>
      <c r="AW483" s="171" t="s">
        <v>17</v>
      </c>
      <c r="AX483" s="171" t="s">
        <v>35</v>
      </c>
      <c r="AY483" s="172" t="s">
        <v>94</v>
      </c>
    </row>
    <row r="484" spans="2:65" s="171" customFormat="1" ht="30.6" x14ac:dyDescent="0.3">
      <c r="B484" s="170"/>
      <c r="D484" s="165" t="s">
        <v>103</v>
      </c>
      <c r="E484" s="172" t="s">
        <v>0</v>
      </c>
      <c r="F484" s="173" t="s">
        <v>330</v>
      </c>
      <c r="H484" s="174">
        <v>95.067999999999998</v>
      </c>
      <c r="L484" s="170"/>
      <c r="M484" s="175"/>
      <c r="T484" s="176"/>
      <c r="AT484" s="172" t="s">
        <v>103</v>
      </c>
      <c r="AU484" s="172" t="s">
        <v>38</v>
      </c>
      <c r="AV484" s="171" t="s">
        <v>38</v>
      </c>
      <c r="AW484" s="171" t="s">
        <v>17</v>
      </c>
      <c r="AX484" s="171" t="s">
        <v>35</v>
      </c>
      <c r="AY484" s="172" t="s">
        <v>94</v>
      </c>
    </row>
    <row r="485" spans="2:65" s="79" customFormat="1" ht="24" customHeight="1" x14ac:dyDescent="0.3">
      <c r="B485" s="150"/>
      <c r="C485" s="151" t="s">
        <v>536</v>
      </c>
      <c r="D485" s="151" t="s">
        <v>96</v>
      </c>
      <c r="E485" s="152" t="s">
        <v>529</v>
      </c>
      <c r="F485" s="153" t="s">
        <v>530</v>
      </c>
      <c r="G485" s="154" t="s">
        <v>99</v>
      </c>
      <c r="H485" s="155">
        <v>101.7</v>
      </c>
      <c r="I485" s="156"/>
      <c r="J485" s="156">
        <f>ROUND(I485*H485,2)</f>
        <v>0</v>
      </c>
      <c r="K485" s="153" t="s">
        <v>100</v>
      </c>
      <c r="L485" s="80"/>
      <c r="M485" s="157" t="s">
        <v>0</v>
      </c>
      <c r="N485" s="158" t="s">
        <v>24</v>
      </c>
      <c r="O485" s="159">
        <v>0.38</v>
      </c>
      <c r="P485" s="159">
        <f>O485*H485</f>
        <v>38.646000000000001</v>
      </c>
      <c r="Q485" s="159">
        <v>0</v>
      </c>
      <c r="R485" s="159">
        <f>Q485*H485</f>
        <v>0</v>
      </c>
      <c r="S485" s="159">
        <v>0</v>
      </c>
      <c r="T485" s="160">
        <f>S485*H485</f>
        <v>0</v>
      </c>
      <c r="AR485" s="161" t="s">
        <v>101</v>
      </c>
      <c r="AT485" s="161" t="s">
        <v>96</v>
      </c>
      <c r="AU485" s="161" t="s">
        <v>38</v>
      </c>
      <c r="AY485" s="72" t="s">
        <v>94</v>
      </c>
      <c r="BE485" s="162">
        <f>IF(N485="základní",J485,0)</f>
        <v>0</v>
      </c>
      <c r="BF485" s="162">
        <f>IF(N485="snížená",J485,0)</f>
        <v>0</v>
      </c>
      <c r="BG485" s="162">
        <f>IF(N485="zákl. přenesená",J485,0)</f>
        <v>0</v>
      </c>
      <c r="BH485" s="162">
        <f>IF(N485="sníž. přenesená",J485,0)</f>
        <v>0</v>
      </c>
      <c r="BI485" s="162">
        <f>IF(N485="nulová",J485,0)</f>
        <v>0</v>
      </c>
      <c r="BJ485" s="72" t="s">
        <v>36</v>
      </c>
      <c r="BK485" s="162">
        <f>ROUND(I485*H485,2)</f>
        <v>0</v>
      </c>
      <c r="BL485" s="72" t="s">
        <v>101</v>
      </c>
      <c r="BM485" s="161" t="s">
        <v>531</v>
      </c>
    </row>
    <row r="486" spans="2:65" s="164" customFormat="1" x14ac:dyDescent="0.3">
      <c r="B486" s="163"/>
      <c r="D486" s="165" t="s">
        <v>103</v>
      </c>
      <c r="E486" s="166" t="s">
        <v>0</v>
      </c>
      <c r="F486" s="167" t="s">
        <v>428</v>
      </c>
      <c r="H486" s="166" t="s">
        <v>0</v>
      </c>
      <c r="L486" s="163"/>
      <c r="M486" s="168"/>
      <c r="T486" s="169"/>
      <c r="AT486" s="166" t="s">
        <v>103</v>
      </c>
      <c r="AU486" s="166" t="s">
        <v>38</v>
      </c>
      <c r="AV486" s="164" t="s">
        <v>36</v>
      </c>
      <c r="AW486" s="164" t="s">
        <v>17</v>
      </c>
      <c r="AX486" s="164" t="s">
        <v>35</v>
      </c>
      <c r="AY486" s="166" t="s">
        <v>94</v>
      </c>
    </row>
    <row r="487" spans="2:65" s="171" customFormat="1" ht="20.399999999999999" x14ac:dyDescent="0.3">
      <c r="B487" s="170"/>
      <c r="D487" s="165" t="s">
        <v>103</v>
      </c>
      <c r="E487" s="172" t="s">
        <v>0</v>
      </c>
      <c r="F487" s="173" t="s">
        <v>532</v>
      </c>
      <c r="H487" s="174">
        <v>17.7</v>
      </c>
      <c r="L487" s="170"/>
      <c r="M487" s="175"/>
      <c r="T487" s="176"/>
      <c r="AT487" s="172" t="s">
        <v>103</v>
      </c>
      <c r="AU487" s="172" t="s">
        <v>38</v>
      </c>
      <c r="AV487" s="171" t="s">
        <v>38</v>
      </c>
      <c r="AW487" s="171" t="s">
        <v>17</v>
      </c>
      <c r="AX487" s="171" t="s">
        <v>35</v>
      </c>
      <c r="AY487" s="172" t="s">
        <v>94</v>
      </c>
    </row>
    <row r="488" spans="2:65" s="171" customFormat="1" ht="20.399999999999999" x14ac:dyDescent="0.3">
      <c r="B488" s="170"/>
      <c r="D488" s="165" t="s">
        <v>103</v>
      </c>
      <c r="E488" s="172" t="s">
        <v>0</v>
      </c>
      <c r="F488" s="173" t="s">
        <v>533</v>
      </c>
      <c r="H488" s="174">
        <v>33.119999999999997</v>
      </c>
      <c r="L488" s="170"/>
      <c r="M488" s="175"/>
      <c r="T488" s="176"/>
      <c r="AT488" s="172" t="s">
        <v>103</v>
      </c>
      <c r="AU488" s="172" t="s">
        <v>38</v>
      </c>
      <c r="AV488" s="171" t="s">
        <v>38</v>
      </c>
      <c r="AW488" s="171" t="s">
        <v>17</v>
      </c>
      <c r="AX488" s="171" t="s">
        <v>35</v>
      </c>
      <c r="AY488" s="172" t="s">
        <v>94</v>
      </c>
    </row>
    <row r="489" spans="2:65" s="171" customFormat="1" x14ac:dyDescent="0.3">
      <c r="B489" s="170"/>
      <c r="D489" s="165" t="s">
        <v>103</v>
      </c>
      <c r="E489" s="172" t="s">
        <v>0</v>
      </c>
      <c r="F489" s="173" t="s">
        <v>534</v>
      </c>
      <c r="H489" s="174">
        <v>17.61</v>
      </c>
      <c r="L489" s="170"/>
      <c r="M489" s="175"/>
      <c r="T489" s="176"/>
      <c r="AT489" s="172" t="s">
        <v>103</v>
      </c>
      <c r="AU489" s="172" t="s">
        <v>38</v>
      </c>
      <c r="AV489" s="171" t="s">
        <v>38</v>
      </c>
      <c r="AW489" s="171" t="s">
        <v>17</v>
      </c>
      <c r="AX489" s="171" t="s">
        <v>35</v>
      </c>
      <c r="AY489" s="172" t="s">
        <v>94</v>
      </c>
    </row>
    <row r="490" spans="2:65" s="171" customFormat="1" ht="20.399999999999999" x14ac:dyDescent="0.3">
      <c r="B490" s="170"/>
      <c r="D490" s="165" t="s">
        <v>103</v>
      </c>
      <c r="E490" s="172" t="s">
        <v>0</v>
      </c>
      <c r="F490" s="173" t="s">
        <v>535</v>
      </c>
      <c r="H490" s="174">
        <v>33.270000000000003</v>
      </c>
      <c r="L490" s="170"/>
      <c r="M490" s="175"/>
      <c r="T490" s="176"/>
      <c r="AT490" s="172" t="s">
        <v>103</v>
      </c>
      <c r="AU490" s="172" t="s">
        <v>38</v>
      </c>
      <c r="AV490" s="171" t="s">
        <v>38</v>
      </c>
      <c r="AW490" s="171" t="s">
        <v>17</v>
      </c>
      <c r="AX490" s="171" t="s">
        <v>35</v>
      </c>
      <c r="AY490" s="172" t="s">
        <v>94</v>
      </c>
    </row>
    <row r="491" spans="2:65" s="79" customFormat="1" ht="24" customHeight="1" x14ac:dyDescent="0.3">
      <c r="B491" s="150"/>
      <c r="C491" s="151" t="s">
        <v>553</v>
      </c>
      <c r="D491" s="151" t="s">
        <v>96</v>
      </c>
      <c r="E491" s="152" t="s">
        <v>537</v>
      </c>
      <c r="F491" s="153" t="s">
        <v>538</v>
      </c>
      <c r="G491" s="154" t="s">
        <v>99</v>
      </c>
      <c r="H491" s="155">
        <v>395.27199999999999</v>
      </c>
      <c r="I491" s="156"/>
      <c r="J491" s="156">
        <f>ROUND(I491*H491,2)</f>
        <v>0</v>
      </c>
      <c r="K491" s="153" t="s">
        <v>100</v>
      </c>
      <c r="L491" s="80"/>
      <c r="M491" s="157" t="s">
        <v>0</v>
      </c>
      <c r="N491" s="158" t="s">
        <v>24</v>
      </c>
      <c r="O491" s="159">
        <v>0.06</v>
      </c>
      <c r="P491" s="159">
        <f>O491*H491</f>
        <v>23.71632</v>
      </c>
      <c r="Q491" s="159">
        <v>1.2E-4</v>
      </c>
      <c r="R491" s="159">
        <f>Q491*H491</f>
        <v>4.7432639999999998E-2</v>
      </c>
      <c r="S491" s="159">
        <v>0</v>
      </c>
      <c r="T491" s="160">
        <f>S491*H491</f>
        <v>0</v>
      </c>
      <c r="AR491" s="161" t="s">
        <v>101</v>
      </c>
      <c r="AT491" s="161" t="s">
        <v>96</v>
      </c>
      <c r="AU491" s="161" t="s">
        <v>38</v>
      </c>
      <c r="AY491" s="72" t="s">
        <v>94</v>
      </c>
      <c r="BE491" s="162">
        <f>IF(N491="základní",J491,0)</f>
        <v>0</v>
      </c>
      <c r="BF491" s="162">
        <f>IF(N491="snížená",J491,0)</f>
        <v>0</v>
      </c>
      <c r="BG491" s="162">
        <f>IF(N491="zákl. přenesená",J491,0)</f>
        <v>0</v>
      </c>
      <c r="BH491" s="162">
        <f>IF(N491="sníž. přenesená",J491,0)</f>
        <v>0</v>
      </c>
      <c r="BI491" s="162">
        <f>IF(N491="nulová",J491,0)</f>
        <v>0</v>
      </c>
      <c r="BJ491" s="72" t="s">
        <v>36</v>
      </c>
      <c r="BK491" s="162">
        <f>ROUND(I491*H491,2)</f>
        <v>0</v>
      </c>
      <c r="BL491" s="72" t="s">
        <v>101</v>
      </c>
      <c r="BM491" s="161" t="s">
        <v>539</v>
      </c>
    </row>
    <row r="492" spans="2:65" s="164" customFormat="1" x14ac:dyDescent="0.3">
      <c r="B492" s="163"/>
      <c r="D492" s="165" t="s">
        <v>103</v>
      </c>
      <c r="E492" s="166" t="s">
        <v>0</v>
      </c>
      <c r="F492" s="167" t="s">
        <v>540</v>
      </c>
      <c r="H492" s="166" t="s">
        <v>0</v>
      </c>
      <c r="L492" s="163"/>
      <c r="M492" s="168"/>
      <c r="T492" s="169"/>
      <c r="AT492" s="166" t="s">
        <v>103</v>
      </c>
      <c r="AU492" s="166" t="s">
        <v>38</v>
      </c>
      <c r="AV492" s="164" t="s">
        <v>36</v>
      </c>
      <c r="AW492" s="164" t="s">
        <v>17</v>
      </c>
      <c r="AX492" s="164" t="s">
        <v>35</v>
      </c>
      <c r="AY492" s="166" t="s">
        <v>94</v>
      </c>
    </row>
    <row r="493" spans="2:65" s="164" customFormat="1" x14ac:dyDescent="0.3">
      <c r="B493" s="163"/>
      <c r="D493" s="165" t="s">
        <v>103</v>
      </c>
      <c r="E493" s="166" t="s">
        <v>0</v>
      </c>
      <c r="F493" s="167" t="s">
        <v>104</v>
      </c>
      <c r="H493" s="166" t="s">
        <v>0</v>
      </c>
      <c r="L493" s="163"/>
      <c r="M493" s="168"/>
      <c r="T493" s="169"/>
      <c r="AT493" s="166" t="s">
        <v>103</v>
      </c>
      <c r="AU493" s="166" t="s">
        <v>38</v>
      </c>
      <c r="AV493" s="164" t="s">
        <v>36</v>
      </c>
      <c r="AW493" s="164" t="s">
        <v>17</v>
      </c>
      <c r="AX493" s="164" t="s">
        <v>35</v>
      </c>
      <c r="AY493" s="166" t="s">
        <v>94</v>
      </c>
    </row>
    <row r="494" spans="2:65" s="171" customFormat="1" x14ac:dyDescent="0.3">
      <c r="B494" s="170"/>
      <c r="D494" s="165" t="s">
        <v>103</v>
      </c>
      <c r="E494" s="172" t="s">
        <v>0</v>
      </c>
      <c r="F494" s="173" t="s">
        <v>541</v>
      </c>
      <c r="H494" s="174">
        <v>13.728</v>
      </c>
      <c r="L494" s="170"/>
      <c r="M494" s="175"/>
      <c r="T494" s="176"/>
      <c r="AT494" s="172" t="s">
        <v>103</v>
      </c>
      <c r="AU494" s="172" t="s">
        <v>38</v>
      </c>
      <c r="AV494" s="171" t="s">
        <v>38</v>
      </c>
      <c r="AW494" s="171" t="s">
        <v>17</v>
      </c>
      <c r="AX494" s="171" t="s">
        <v>35</v>
      </c>
      <c r="AY494" s="172" t="s">
        <v>94</v>
      </c>
    </row>
    <row r="495" spans="2:65" s="171" customFormat="1" x14ac:dyDescent="0.3">
      <c r="B495" s="170"/>
      <c r="D495" s="165" t="s">
        <v>103</v>
      </c>
      <c r="E495" s="172" t="s">
        <v>0</v>
      </c>
      <c r="F495" s="173" t="s">
        <v>542</v>
      </c>
      <c r="H495" s="174">
        <v>2.286</v>
      </c>
      <c r="L495" s="170"/>
      <c r="M495" s="175"/>
      <c r="T495" s="176"/>
      <c r="AT495" s="172" t="s">
        <v>103</v>
      </c>
      <c r="AU495" s="172" t="s">
        <v>38</v>
      </c>
      <c r="AV495" s="171" t="s">
        <v>38</v>
      </c>
      <c r="AW495" s="171" t="s">
        <v>17</v>
      </c>
      <c r="AX495" s="171" t="s">
        <v>35</v>
      </c>
      <c r="AY495" s="172" t="s">
        <v>94</v>
      </c>
    </row>
    <row r="496" spans="2:65" s="171" customFormat="1" x14ac:dyDescent="0.3">
      <c r="B496" s="170"/>
      <c r="D496" s="165" t="s">
        <v>103</v>
      </c>
      <c r="E496" s="172" t="s">
        <v>0</v>
      </c>
      <c r="F496" s="173" t="s">
        <v>543</v>
      </c>
      <c r="H496" s="174">
        <v>1.4159999999999999</v>
      </c>
      <c r="L496" s="170"/>
      <c r="M496" s="175"/>
      <c r="T496" s="176"/>
      <c r="AT496" s="172" t="s">
        <v>103</v>
      </c>
      <c r="AU496" s="172" t="s">
        <v>38</v>
      </c>
      <c r="AV496" s="171" t="s">
        <v>38</v>
      </c>
      <c r="AW496" s="171" t="s">
        <v>17</v>
      </c>
      <c r="AX496" s="171" t="s">
        <v>35</v>
      </c>
      <c r="AY496" s="172" t="s">
        <v>94</v>
      </c>
    </row>
    <row r="497" spans="2:65" s="171" customFormat="1" x14ac:dyDescent="0.3">
      <c r="B497" s="170"/>
      <c r="D497" s="165" t="s">
        <v>103</v>
      </c>
      <c r="E497" s="172" t="s">
        <v>0</v>
      </c>
      <c r="F497" s="173" t="s">
        <v>544</v>
      </c>
      <c r="H497" s="174">
        <v>0.627</v>
      </c>
      <c r="L497" s="170"/>
      <c r="M497" s="175"/>
      <c r="T497" s="176"/>
      <c r="AT497" s="172" t="s">
        <v>103</v>
      </c>
      <c r="AU497" s="172" t="s">
        <v>38</v>
      </c>
      <c r="AV497" s="171" t="s">
        <v>38</v>
      </c>
      <c r="AW497" s="171" t="s">
        <v>17</v>
      </c>
      <c r="AX497" s="171" t="s">
        <v>35</v>
      </c>
      <c r="AY497" s="172" t="s">
        <v>94</v>
      </c>
    </row>
    <row r="498" spans="2:65" s="164" customFormat="1" x14ac:dyDescent="0.3">
      <c r="B498" s="163"/>
      <c r="D498" s="165" t="s">
        <v>103</v>
      </c>
      <c r="E498" s="166" t="s">
        <v>0</v>
      </c>
      <c r="F498" s="167" t="s">
        <v>288</v>
      </c>
      <c r="H498" s="166" t="s">
        <v>0</v>
      </c>
      <c r="L498" s="163"/>
      <c r="M498" s="168"/>
      <c r="T498" s="169"/>
      <c r="AT498" s="166" t="s">
        <v>103</v>
      </c>
      <c r="AU498" s="166" t="s">
        <v>38</v>
      </c>
      <c r="AV498" s="164" t="s">
        <v>36</v>
      </c>
      <c r="AW498" s="164" t="s">
        <v>17</v>
      </c>
      <c r="AX498" s="164" t="s">
        <v>35</v>
      </c>
      <c r="AY498" s="166" t="s">
        <v>94</v>
      </c>
    </row>
    <row r="499" spans="2:65" s="171" customFormat="1" x14ac:dyDescent="0.3">
      <c r="B499" s="170"/>
      <c r="D499" s="165" t="s">
        <v>103</v>
      </c>
      <c r="E499" s="172" t="s">
        <v>0</v>
      </c>
      <c r="F499" s="173" t="s">
        <v>545</v>
      </c>
      <c r="H499" s="174">
        <v>49.92</v>
      </c>
      <c r="L499" s="170"/>
      <c r="M499" s="175"/>
      <c r="T499" s="176"/>
      <c r="AT499" s="172" t="s">
        <v>103</v>
      </c>
      <c r="AU499" s="172" t="s">
        <v>38</v>
      </c>
      <c r="AV499" s="171" t="s">
        <v>38</v>
      </c>
      <c r="AW499" s="171" t="s">
        <v>17</v>
      </c>
      <c r="AX499" s="171" t="s">
        <v>35</v>
      </c>
      <c r="AY499" s="172" t="s">
        <v>94</v>
      </c>
    </row>
    <row r="500" spans="2:65" s="171" customFormat="1" x14ac:dyDescent="0.3">
      <c r="B500" s="170"/>
      <c r="D500" s="165" t="s">
        <v>103</v>
      </c>
      <c r="E500" s="172" t="s">
        <v>0</v>
      </c>
      <c r="F500" s="173" t="s">
        <v>546</v>
      </c>
      <c r="H500" s="174">
        <v>16.352</v>
      </c>
      <c r="L500" s="170"/>
      <c r="M500" s="175"/>
      <c r="T500" s="176"/>
      <c r="AT500" s="172" t="s">
        <v>103</v>
      </c>
      <c r="AU500" s="172" t="s">
        <v>38</v>
      </c>
      <c r="AV500" s="171" t="s">
        <v>38</v>
      </c>
      <c r="AW500" s="171" t="s">
        <v>17</v>
      </c>
      <c r="AX500" s="171" t="s">
        <v>35</v>
      </c>
      <c r="AY500" s="172" t="s">
        <v>94</v>
      </c>
    </row>
    <row r="501" spans="2:65" s="171" customFormat="1" x14ac:dyDescent="0.3">
      <c r="B501" s="170"/>
      <c r="D501" s="165" t="s">
        <v>103</v>
      </c>
      <c r="E501" s="172" t="s">
        <v>0</v>
      </c>
      <c r="F501" s="173" t="s">
        <v>547</v>
      </c>
      <c r="H501" s="174">
        <v>12.42</v>
      </c>
      <c r="L501" s="170"/>
      <c r="M501" s="175"/>
      <c r="T501" s="176"/>
      <c r="AT501" s="172" t="s">
        <v>103</v>
      </c>
      <c r="AU501" s="172" t="s">
        <v>38</v>
      </c>
      <c r="AV501" s="171" t="s">
        <v>38</v>
      </c>
      <c r="AW501" s="171" t="s">
        <v>17</v>
      </c>
      <c r="AX501" s="171" t="s">
        <v>35</v>
      </c>
      <c r="AY501" s="172" t="s">
        <v>94</v>
      </c>
    </row>
    <row r="502" spans="2:65" s="164" customFormat="1" x14ac:dyDescent="0.3">
      <c r="B502" s="163"/>
      <c r="D502" s="165" t="s">
        <v>103</v>
      </c>
      <c r="E502" s="166" t="s">
        <v>0</v>
      </c>
      <c r="F502" s="167" t="s">
        <v>292</v>
      </c>
      <c r="H502" s="166" t="s">
        <v>0</v>
      </c>
      <c r="L502" s="163"/>
      <c r="M502" s="168"/>
      <c r="T502" s="169"/>
      <c r="AT502" s="166" t="s">
        <v>103</v>
      </c>
      <c r="AU502" s="166" t="s">
        <v>38</v>
      </c>
      <c r="AV502" s="164" t="s">
        <v>36</v>
      </c>
      <c r="AW502" s="164" t="s">
        <v>17</v>
      </c>
      <c r="AX502" s="164" t="s">
        <v>35</v>
      </c>
      <c r="AY502" s="166" t="s">
        <v>94</v>
      </c>
    </row>
    <row r="503" spans="2:65" s="171" customFormat="1" x14ac:dyDescent="0.3">
      <c r="B503" s="170"/>
      <c r="D503" s="165" t="s">
        <v>103</v>
      </c>
      <c r="E503" s="172" t="s">
        <v>0</v>
      </c>
      <c r="F503" s="173" t="s">
        <v>548</v>
      </c>
      <c r="H503" s="174">
        <v>46.8</v>
      </c>
      <c r="L503" s="170"/>
      <c r="M503" s="175"/>
      <c r="T503" s="176"/>
      <c r="AT503" s="172" t="s">
        <v>103</v>
      </c>
      <c r="AU503" s="172" t="s">
        <v>38</v>
      </c>
      <c r="AV503" s="171" t="s">
        <v>38</v>
      </c>
      <c r="AW503" s="171" t="s">
        <v>17</v>
      </c>
      <c r="AX503" s="171" t="s">
        <v>35</v>
      </c>
      <c r="AY503" s="172" t="s">
        <v>94</v>
      </c>
    </row>
    <row r="504" spans="2:65" s="171" customFormat="1" x14ac:dyDescent="0.3">
      <c r="B504" s="170"/>
      <c r="D504" s="165" t="s">
        <v>103</v>
      </c>
      <c r="E504" s="172" t="s">
        <v>0</v>
      </c>
      <c r="F504" s="173" t="s">
        <v>546</v>
      </c>
      <c r="H504" s="174">
        <v>16.352</v>
      </c>
      <c r="L504" s="170"/>
      <c r="M504" s="175"/>
      <c r="T504" s="176"/>
      <c r="AT504" s="172" t="s">
        <v>103</v>
      </c>
      <c r="AU504" s="172" t="s">
        <v>38</v>
      </c>
      <c r="AV504" s="171" t="s">
        <v>38</v>
      </c>
      <c r="AW504" s="171" t="s">
        <v>17</v>
      </c>
      <c r="AX504" s="171" t="s">
        <v>35</v>
      </c>
      <c r="AY504" s="172" t="s">
        <v>94</v>
      </c>
    </row>
    <row r="505" spans="2:65" s="171" customFormat="1" x14ac:dyDescent="0.3">
      <c r="B505" s="170"/>
      <c r="D505" s="165" t="s">
        <v>103</v>
      </c>
      <c r="E505" s="172" t="s">
        <v>0</v>
      </c>
      <c r="F505" s="173" t="s">
        <v>547</v>
      </c>
      <c r="H505" s="174">
        <v>12.42</v>
      </c>
      <c r="L505" s="170"/>
      <c r="M505" s="175"/>
      <c r="T505" s="176"/>
      <c r="AT505" s="172" t="s">
        <v>103</v>
      </c>
      <c r="AU505" s="172" t="s">
        <v>38</v>
      </c>
      <c r="AV505" s="171" t="s">
        <v>38</v>
      </c>
      <c r="AW505" s="171" t="s">
        <v>17</v>
      </c>
      <c r="AX505" s="171" t="s">
        <v>35</v>
      </c>
      <c r="AY505" s="172" t="s">
        <v>94</v>
      </c>
    </row>
    <row r="506" spans="2:65" s="171" customFormat="1" x14ac:dyDescent="0.3">
      <c r="B506" s="170"/>
      <c r="D506" s="165" t="s">
        <v>103</v>
      </c>
      <c r="E506" s="172" t="s">
        <v>0</v>
      </c>
      <c r="F506" s="173" t="s">
        <v>549</v>
      </c>
      <c r="H506" s="174">
        <v>9.4499999999999993</v>
      </c>
      <c r="L506" s="170"/>
      <c r="M506" s="175"/>
      <c r="T506" s="176"/>
      <c r="AT506" s="172" t="s">
        <v>103</v>
      </c>
      <c r="AU506" s="172" t="s">
        <v>38</v>
      </c>
      <c r="AV506" s="171" t="s">
        <v>38</v>
      </c>
      <c r="AW506" s="171" t="s">
        <v>17</v>
      </c>
      <c r="AX506" s="171" t="s">
        <v>35</v>
      </c>
      <c r="AY506" s="172" t="s">
        <v>94</v>
      </c>
    </row>
    <row r="507" spans="2:65" s="171" customFormat="1" x14ac:dyDescent="0.3">
      <c r="B507" s="170"/>
      <c r="D507" s="165" t="s">
        <v>103</v>
      </c>
      <c r="E507" s="172" t="s">
        <v>0</v>
      </c>
      <c r="F507" s="173" t="s">
        <v>550</v>
      </c>
      <c r="H507" s="174">
        <v>3.105</v>
      </c>
      <c r="L507" s="170"/>
      <c r="M507" s="175"/>
      <c r="T507" s="176"/>
      <c r="AT507" s="172" t="s">
        <v>103</v>
      </c>
      <c r="AU507" s="172" t="s">
        <v>38</v>
      </c>
      <c r="AV507" s="171" t="s">
        <v>38</v>
      </c>
      <c r="AW507" s="171" t="s">
        <v>17</v>
      </c>
      <c r="AX507" s="171" t="s">
        <v>35</v>
      </c>
      <c r="AY507" s="172" t="s">
        <v>94</v>
      </c>
    </row>
    <row r="508" spans="2:65" s="171" customFormat="1" x14ac:dyDescent="0.3">
      <c r="B508" s="170"/>
      <c r="D508" s="165" t="s">
        <v>103</v>
      </c>
      <c r="E508" s="172" t="s">
        <v>0</v>
      </c>
      <c r="F508" s="173" t="s">
        <v>551</v>
      </c>
      <c r="H508" s="174">
        <v>12.76</v>
      </c>
      <c r="L508" s="170"/>
      <c r="M508" s="175"/>
      <c r="T508" s="176"/>
      <c r="AT508" s="172" t="s">
        <v>103</v>
      </c>
      <c r="AU508" s="172" t="s">
        <v>38</v>
      </c>
      <c r="AV508" s="171" t="s">
        <v>38</v>
      </c>
      <c r="AW508" s="171" t="s">
        <v>17</v>
      </c>
      <c r="AX508" s="171" t="s">
        <v>35</v>
      </c>
      <c r="AY508" s="172" t="s">
        <v>94</v>
      </c>
    </row>
    <row r="509" spans="2:65" s="171" customFormat="1" x14ac:dyDescent="0.3">
      <c r="B509" s="170"/>
      <c r="D509" s="165" t="s">
        <v>103</v>
      </c>
      <c r="F509" s="173" t="s">
        <v>552</v>
      </c>
      <c r="H509" s="174">
        <v>395.27199999999999</v>
      </c>
      <c r="L509" s="170"/>
      <c r="M509" s="175"/>
      <c r="T509" s="176"/>
      <c r="AT509" s="172" t="s">
        <v>103</v>
      </c>
      <c r="AU509" s="172" t="s">
        <v>38</v>
      </c>
      <c r="AV509" s="171" t="s">
        <v>38</v>
      </c>
      <c r="AW509" s="171" t="s">
        <v>1</v>
      </c>
      <c r="AX509" s="171" t="s">
        <v>36</v>
      </c>
      <c r="AY509" s="172" t="s">
        <v>94</v>
      </c>
    </row>
    <row r="510" spans="2:65" s="79" customFormat="1" ht="24" customHeight="1" x14ac:dyDescent="0.3">
      <c r="B510" s="150"/>
      <c r="C510" s="151" t="s">
        <v>562</v>
      </c>
      <c r="D510" s="151" t="s">
        <v>96</v>
      </c>
      <c r="E510" s="152" t="s">
        <v>554</v>
      </c>
      <c r="F510" s="153" t="s">
        <v>555</v>
      </c>
      <c r="G510" s="154" t="s">
        <v>338</v>
      </c>
      <c r="H510" s="155">
        <v>631.85</v>
      </c>
      <c r="I510" s="156"/>
      <c r="J510" s="156">
        <f>ROUND(I510*H510,2)</f>
        <v>0</v>
      </c>
      <c r="K510" s="153" t="s">
        <v>100</v>
      </c>
      <c r="L510" s="80"/>
      <c r="M510" s="157" t="s">
        <v>0</v>
      </c>
      <c r="N510" s="158" t="s">
        <v>24</v>
      </c>
      <c r="O510" s="159">
        <v>7.4999999999999997E-2</v>
      </c>
      <c r="P510" s="159">
        <f>O510*H510</f>
        <v>47.388750000000002</v>
      </c>
      <c r="Q510" s="159">
        <v>0</v>
      </c>
      <c r="R510" s="159">
        <f>Q510*H510</f>
        <v>0</v>
      </c>
      <c r="S510" s="159">
        <v>0</v>
      </c>
      <c r="T510" s="160">
        <f>S510*H510</f>
        <v>0</v>
      </c>
      <c r="AR510" s="161" t="s">
        <v>101</v>
      </c>
      <c r="AT510" s="161" t="s">
        <v>96</v>
      </c>
      <c r="AU510" s="161" t="s">
        <v>38</v>
      </c>
      <c r="AY510" s="72" t="s">
        <v>94</v>
      </c>
      <c r="BE510" s="162">
        <f>IF(N510="základní",J510,0)</f>
        <v>0</v>
      </c>
      <c r="BF510" s="162">
        <f>IF(N510="snížená",J510,0)</f>
        <v>0</v>
      </c>
      <c r="BG510" s="162">
        <f>IF(N510="zákl. přenesená",J510,0)</f>
        <v>0</v>
      </c>
      <c r="BH510" s="162">
        <f>IF(N510="sníž. přenesená",J510,0)</f>
        <v>0</v>
      </c>
      <c r="BI510" s="162">
        <f>IF(N510="nulová",J510,0)</f>
        <v>0</v>
      </c>
      <c r="BJ510" s="72" t="s">
        <v>36</v>
      </c>
      <c r="BK510" s="162">
        <f>ROUND(I510*H510,2)</f>
        <v>0</v>
      </c>
      <c r="BL510" s="72" t="s">
        <v>101</v>
      </c>
      <c r="BM510" s="161" t="s">
        <v>556</v>
      </c>
    </row>
    <row r="511" spans="2:65" s="171" customFormat="1" ht="30.6" x14ac:dyDescent="0.3">
      <c r="B511" s="170"/>
      <c r="D511" s="165" t="s">
        <v>103</v>
      </c>
      <c r="E511" s="172" t="s">
        <v>0</v>
      </c>
      <c r="F511" s="173" t="s">
        <v>375</v>
      </c>
      <c r="H511" s="174">
        <v>172.85</v>
      </c>
      <c r="L511" s="170"/>
      <c r="M511" s="175"/>
      <c r="T511" s="176"/>
      <c r="AT511" s="172" t="s">
        <v>103</v>
      </c>
      <c r="AU511" s="172" t="s">
        <v>38</v>
      </c>
      <c r="AV511" s="171" t="s">
        <v>38</v>
      </c>
      <c r="AW511" s="171" t="s">
        <v>17</v>
      </c>
      <c r="AX511" s="171" t="s">
        <v>35</v>
      </c>
      <c r="AY511" s="172" t="s">
        <v>94</v>
      </c>
    </row>
    <row r="512" spans="2:65" s="171" customFormat="1" ht="20.399999999999999" x14ac:dyDescent="0.3">
      <c r="B512" s="170"/>
      <c r="D512" s="165" t="s">
        <v>103</v>
      </c>
      <c r="E512" s="172" t="s">
        <v>0</v>
      </c>
      <c r="F512" s="173" t="s">
        <v>557</v>
      </c>
      <c r="H512" s="174">
        <v>76.099999999999994</v>
      </c>
      <c r="L512" s="170"/>
      <c r="M512" s="175"/>
      <c r="T512" s="176"/>
      <c r="AT512" s="172" t="s">
        <v>103</v>
      </c>
      <c r="AU512" s="172" t="s">
        <v>38</v>
      </c>
      <c r="AV512" s="171" t="s">
        <v>38</v>
      </c>
      <c r="AW512" s="171" t="s">
        <v>17</v>
      </c>
      <c r="AX512" s="171" t="s">
        <v>35</v>
      </c>
      <c r="AY512" s="172" t="s">
        <v>94</v>
      </c>
    </row>
    <row r="513" spans="2:65" s="171" customFormat="1" ht="30.6" x14ac:dyDescent="0.3">
      <c r="B513" s="170"/>
      <c r="D513" s="165" t="s">
        <v>103</v>
      </c>
      <c r="E513" s="172" t="s">
        <v>0</v>
      </c>
      <c r="F513" s="173" t="s">
        <v>558</v>
      </c>
      <c r="H513" s="174">
        <v>161.69999999999999</v>
      </c>
      <c r="L513" s="170"/>
      <c r="M513" s="175"/>
      <c r="T513" s="176"/>
      <c r="AT513" s="172" t="s">
        <v>103</v>
      </c>
      <c r="AU513" s="172" t="s">
        <v>38</v>
      </c>
      <c r="AV513" s="171" t="s">
        <v>38</v>
      </c>
      <c r="AW513" s="171" t="s">
        <v>17</v>
      </c>
      <c r="AX513" s="171" t="s">
        <v>35</v>
      </c>
      <c r="AY513" s="172" t="s">
        <v>94</v>
      </c>
    </row>
    <row r="514" spans="2:65" s="171" customFormat="1" ht="30.6" x14ac:dyDescent="0.3">
      <c r="B514" s="170"/>
      <c r="D514" s="165" t="s">
        <v>103</v>
      </c>
      <c r="E514" s="172" t="s">
        <v>0</v>
      </c>
      <c r="F514" s="173" t="s">
        <v>559</v>
      </c>
      <c r="H514" s="174">
        <v>42.8</v>
      </c>
      <c r="L514" s="170"/>
      <c r="M514" s="175"/>
      <c r="T514" s="176"/>
      <c r="AT514" s="172" t="s">
        <v>103</v>
      </c>
      <c r="AU514" s="172" t="s">
        <v>38</v>
      </c>
      <c r="AV514" s="171" t="s">
        <v>38</v>
      </c>
      <c r="AW514" s="171" t="s">
        <v>17</v>
      </c>
      <c r="AX514" s="171" t="s">
        <v>35</v>
      </c>
      <c r="AY514" s="172" t="s">
        <v>94</v>
      </c>
    </row>
    <row r="515" spans="2:65" s="171" customFormat="1" ht="20.399999999999999" x14ac:dyDescent="0.3">
      <c r="B515" s="170"/>
      <c r="D515" s="165" t="s">
        <v>103</v>
      </c>
      <c r="E515" s="172" t="s">
        <v>0</v>
      </c>
      <c r="F515" s="173" t="s">
        <v>560</v>
      </c>
      <c r="H515" s="174">
        <v>178.4</v>
      </c>
      <c r="L515" s="170"/>
      <c r="M515" s="175"/>
      <c r="T515" s="176"/>
      <c r="AT515" s="172" t="s">
        <v>103</v>
      </c>
      <c r="AU515" s="172" t="s">
        <v>38</v>
      </c>
      <c r="AV515" s="171" t="s">
        <v>38</v>
      </c>
      <c r="AW515" s="171" t="s">
        <v>17</v>
      </c>
      <c r="AX515" s="171" t="s">
        <v>35</v>
      </c>
      <c r="AY515" s="172" t="s">
        <v>94</v>
      </c>
    </row>
    <row r="516" spans="2:65" s="139" customFormat="1" ht="22.8" customHeight="1" x14ac:dyDescent="0.25">
      <c r="B516" s="138"/>
      <c r="D516" s="140" t="s">
        <v>34</v>
      </c>
      <c r="E516" s="148" t="s">
        <v>518</v>
      </c>
      <c r="F516" s="148" t="s">
        <v>561</v>
      </c>
      <c r="J516" s="149">
        <f>BK516</f>
        <v>0</v>
      </c>
      <c r="L516" s="138"/>
      <c r="M516" s="143"/>
      <c r="P516" s="144">
        <f>SUM(P517:P544)</f>
        <v>260.67909299999997</v>
      </c>
      <c r="R516" s="144">
        <f>SUM(R517:R544)</f>
        <v>80.651120399999996</v>
      </c>
      <c r="T516" s="145">
        <f>SUM(T517:T544)</f>
        <v>0</v>
      </c>
      <c r="AR516" s="140" t="s">
        <v>36</v>
      </c>
      <c r="AT516" s="146" t="s">
        <v>34</v>
      </c>
      <c r="AU516" s="146" t="s">
        <v>36</v>
      </c>
      <c r="AY516" s="140" t="s">
        <v>94</v>
      </c>
      <c r="BK516" s="147">
        <f>SUM(BK517:BK544)</f>
        <v>0</v>
      </c>
    </row>
    <row r="517" spans="2:65" s="79" customFormat="1" ht="16.5" customHeight="1" x14ac:dyDescent="0.3">
      <c r="B517" s="150"/>
      <c r="C517" s="151" t="s">
        <v>567</v>
      </c>
      <c r="D517" s="151" t="s">
        <v>96</v>
      </c>
      <c r="E517" s="152" t="s">
        <v>563</v>
      </c>
      <c r="F517" s="153" t="s">
        <v>564</v>
      </c>
      <c r="G517" s="154" t="s">
        <v>108</v>
      </c>
      <c r="H517" s="155">
        <v>29.4</v>
      </c>
      <c r="I517" s="156"/>
      <c r="J517" s="156">
        <f>ROUND(I517*H517,2)</f>
        <v>0</v>
      </c>
      <c r="K517" s="153" t="s">
        <v>267</v>
      </c>
      <c r="L517" s="80"/>
      <c r="M517" s="157" t="s">
        <v>0</v>
      </c>
      <c r="N517" s="158" t="s">
        <v>24</v>
      </c>
      <c r="O517" s="159">
        <v>3.2130000000000001</v>
      </c>
      <c r="P517" s="159">
        <f>O517*H517</f>
        <v>94.462199999999996</v>
      </c>
      <c r="Q517" s="159">
        <v>2.2563399999999998</v>
      </c>
      <c r="R517" s="159">
        <f>Q517*H517</f>
        <v>66.336395999999993</v>
      </c>
      <c r="S517" s="159">
        <v>0</v>
      </c>
      <c r="T517" s="160">
        <f>S517*H517</f>
        <v>0</v>
      </c>
      <c r="AR517" s="161" t="s">
        <v>101</v>
      </c>
      <c r="AT517" s="161" t="s">
        <v>96</v>
      </c>
      <c r="AU517" s="161" t="s">
        <v>38</v>
      </c>
      <c r="AY517" s="72" t="s">
        <v>94</v>
      </c>
      <c r="BE517" s="162">
        <f>IF(N517="základní",J517,0)</f>
        <v>0</v>
      </c>
      <c r="BF517" s="162">
        <f>IF(N517="snížená",J517,0)</f>
        <v>0</v>
      </c>
      <c r="BG517" s="162">
        <f>IF(N517="zákl. přenesená",J517,0)</f>
        <v>0</v>
      </c>
      <c r="BH517" s="162">
        <f>IF(N517="sníž. přenesená",J517,0)</f>
        <v>0</v>
      </c>
      <c r="BI517" s="162">
        <f>IF(N517="nulová",J517,0)</f>
        <v>0</v>
      </c>
      <c r="BJ517" s="72" t="s">
        <v>36</v>
      </c>
      <c r="BK517" s="162">
        <f>ROUND(I517*H517,2)</f>
        <v>0</v>
      </c>
      <c r="BL517" s="72" t="s">
        <v>101</v>
      </c>
      <c r="BM517" s="161" t="s">
        <v>565</v>
      </c>
    </row>
    <row r="518" spans="2:65" s="171" customFormat="1" ht="20.399999999999999" x14ac:dyDescent="0.3">
      <c r="B518" s="170"/>
      <c r="D518" s="165" t="s">
        <v>103</v>
      </c>
      <c r="E518" s="172" t="s">
        <v>0</v>
      </c>
      <c r="F518" s="173" t="s">
        <v>566</v>
      </c>
      <c r="H518" s="174">
        <v>29.4</v>
      </c>
      <c r="L518" s="170"/>
      <c r="M518" s="175"/>
      <c r="T518" s="176"/>
      <c r="AT518" s="172" t="s">
        <v>103</v>
      </c>
      <c r="AU518" s="172" t="s">
        <v>38</v>
      </c>
      <c r="AV518" s="171" t="s">
        <v>38</v>
      </c>
      <c r="AW518" s="171" t="s">
        <v>17</v>
      </c>
      <c r="AX518" s="171" t="s">
        <v>35</v>
      </c>
      <c r="AY518" s="172" t="s">
        <v>94</v>
      </c>
    </row>
    <row r="519" spans="2:65" s="79" customFormat="1" ht="24" customHeight="1" x14ac:dyDescent="0.3">
      <c r="B519" s="150"/>
      <c r="C519" s="151" t="s">
        <v>572</v>
      </c>
      <c r="D519" s="151" t="s">
        <v>96</v>
      </c>
      <c r="E519" s="152" t="s">
        <v>568</v>
      </c>
      <c r="F519" s="153" t="s">
        <v>569</v>
      </c>
      <c r="G519" s="154" t="s">
        <v>108</v>
      </c>
      <c r="H519" s="155">
        <v>3.6749999999999998</v>
      </c>
      <c r="I519" s="156"/>
      <c r="J519" s="156">
        <f>ROUND(I519*H519,2)</f>
        <v>0</v>
      </c>
      <c r="K519" s="153" t="s">
        <v>267</v>
      </c>
      <c r="L519" s="80"/>
      <c r="M519" s="157" t="s">
        <v>0</v>
      </c>
      <c r="N519" s="158" t="s">
        <v>24</v>
      </c>
      <c r="O519" s="159">
        <v>5.33</v>
      </c>
      <c r="P519" s="159">
        <f>O519*H519</f>
        <v>19.58775</v>
      </c>
      <c r="Q519" s="159">
        <v>2.2563399999999998</v>
      </c>
      <c r="R519" s="159">
        <f>Q519*H519</f>
        <v>8.2920494999999992</v>
      </c>
      <c r="S519" s="159">
        <v>0</v>
      </c>
      <c r="T519" s="160">
        <f>S519*H519</f>
        <v>0</v>
      </c>
      <c r="AR519" s="161" t="s">
        <v>101</v>
      </c>
      <c r="AT519" s="161" t="s">
        <v>96</v>
      </c>
      <c r="AU519" s="161" t="s">
        <v>38</v>
      </c>
      <c r="AY519" s="72" t="s">
        <v>94</v>
      </c>
      <c r="BE519" s="162">
        <f>IF(N519="základní",J519,0)</f>
        <v>0</v>
      </c>
      <c r="BF519" s="162">
        <f>IF(N519="snížená",J519,0)</f>
        <v>0</v>
      </c>
      <c r="BG519" s="162">
        <f>IF(N519="zákl. přenesená",J519,0)</f>
        <v>0</v>
      </c>
      <c r="BH519" s="162">
        <f>IF(N519="sníž. přenesená",J519,0)</f>
        <v>0</v>
      </c>
      <c r="BI519" s="162">
        <f>IF(N519="nulová",J519,0)</f>
        <v>0</v>
      </c>
      <c r="BJ519" s="72" t="s">
        <v>36</v>
      </c>
      <c r="BK519" s="162">
        <f>ROUND(I519*H519,2)</f>
        <v>0</v>
      </c>
      <c r="BL519" s="72" t="s">
        <v>101</v>
      </c>
      <c r="BM519" s="161" t="s">
        <v>570</v>
      </c>
    </row>
    <row r="520" spans="2:65" s="164" customFormat="1" x14ac:dyDescent="0.3">
      <c r="B520" s="163"/>
      <c r="D520" s="165" t="s">
        <v>103</v>
      </c>
      <c r="E520" s="166" t="s">
        <v>0</v>
      </c>
      <c r="F520" s="167" t="s">
        <v>278</v>
      </c>
      <c r="H520" s="166" t="s">
        <v>0</v>
      </c>
      <c r="L520" s="163"/>
      <c r="M520" s="168"/>
      <c r="T520" s="169"/>
      <c r="AT520" s="166" t="s">
        <v>103</v>
      </c>
      <c r="AU520" s="166" t="s">
        <v>38</v>
      </c>
      <c r="AV520" s="164" t="s">
        <v>36</v>
      </c>
      <c r="AW520" s="164" t="s">
        <v>17</v>
      </c>
      <c r="AX520" s="164" t="s">
        <v>35</v>
      </c>
      <c r="AY520" s="166" t="s">
        <v>94</v>
      </c>
    </row>
    <row r="521" spans="2:65" s="171" customFormat="1" ht="20.399999999999999" x14ac:dyDescent="0.3">
      <c r="B521" s="170"/>
      <c r="D521" s="165" t="s">
        <v>103</v>
      </c>
      <c r="E521" s="172" t="s">
        <v>0</v>
      </c>
      <c r="F521" s="173" t="s">
        <v>571</v>
      </c>
      <c r="H521" s="174">
        <v>3.6749999999999998</v>
      </c>
      <c r="L521" s="170"/>
      <c r="M521" s="175"/>
      <c r="T521" s="176"/>
      <c r="AT521" s="172" t="s">
        <v>103</v>
      </c>
      <c r="AU521" s="172" t="s">
        <v>38</v>
      </c>
      <c r="AV521" s="171" t="s">
        <v>38</v>
      </c>
      <c r="AW521" s="171" t="s">
        <v>17</v>
      </c>
      <c r="AX521" s="171" t="s">
        <v>35</v>
      </c>
      <c r="AY521" s="172" t="s">
        <v>94</v>
      </c>
    </row>
    <row r="522" spans="2:65" s="79" customFormat="1" ht="24" customHeight="1" x14ac:dyDescent="0.3">
      <c r="B522" s="150"/>
      <c r="C522" s="151" t="s">
        <v>576</v>
      </c>
      <c r="D522" s="151" t="s">
        <v>96</v>
      </c>
      <c r="E522" s="152" t="s">
        <v>573</v>
      </c>
      <c r="F522" s="153" t="s">
        <v>574</v>
      </c>
      <c r="G522" s="154" t="s">
        <v>108</v>
      </c>
      <c r="H522" s="155">
        <v>29.4</v>
      </c>
      <c r="I522" s="156"/>
      <c r="J522" s="156">
        <f>ROUND(I522*H522,2)</f>
        <v>0</v>
      </c>
      <c r="K522" s="153" t="s">
        <v>267</v>
      </c>
      <c r="L522" s="80"/>
      <c r="M522" s="157" t="s">
        <v>0</v>
      </c>
      <c r="N522" s="158" t="s">
        <v>24</v>
      </c>
      <c r="O522" s="159">
        <v>2.7</v>
      </c>
      <c r="P522" s="159">
        <f>O522*H522</f>
        <v>79.38</v>
      </c>
      <c r="Q522" s="159">
        <v>0</v>
      </c>
      <c r="R522" s="159">
        <f>Q522*H522</f>
        <v>0</v>
      </c>
      <c r="S522" s="159">
        <v>0</v>
      </c>
      <c r="T522" s="160">
        <f>S522*H522</f>
        <v>0</v>
      </c>
      <c r="AR522" s="161" t="s">
        <v>101</v>
      </c>
      <c r="AT522" s="161" t="s">
        <v>96</v>
      </c>
      <c r="AU522" s="161" t="s">
        <v>38</v>
      </c>
      <c r="AY522" s="72" t="s">
        <v>94</v>
      </c>
      <c r="BE522" s="162">
        <f>IF(N522="základní",J522,0)</f>
        <v>0</v>
      </c>
      <c r="BF522" s="162">
        <f>IF(N522="snížená",J522,0)</f>
        <v>0</v>
      </c>
      <c r="BG522" s="162">
        <f>IF(N522="zákl. přenesená",J522,0)</f>
        <v>0</v>
      </c>
      <c r="BH522" s="162">
        <f>IF(N522="sníž. přenesená",J522,0)</f>
        <v>0</v>
      </c>
      <c r="BI522" s="162">
        <f>IF(N522="nulová",J522,0)</f>
        <v>0</v>
      </c>
      <c r="BJ522" s="72" t="s">
        <v>36</v>
      </c>
      <c r="BK522" s="162">
        <f>ROUND(I522*H522,2)</f>
        <v>0</v>
      </c>
      <c r="BL522" s="72" t="s">
        <v>101</v>
      </c>
      <c r="BM522" s="161" t="s">
        <v>575</v>
      </c>
    </row>
    <row r="523" spans="2:65" s="171" customFormat="1" ht="20.399999999999999" x14ac:dyDescent="0.3">
      <c r="B523" s="170"/>
      <c r="D523" s="165" t="s">
        <v>103</v>
      </c>
      <c r="E523" s="172" t="s">
        <v>0</v>
      </c>
      <c r="F523" s="173" t="s">
        <v>566</v>
      </c>
      <c r="H523" s="174">
        <v>29.4</v>
      </c>
      <c r="L523" s="170"/>
      <c r="M523" s="175"/>
      <c r="T523" s="176"/>
      <c r="AT523" s="172" t="s">
        <v>103</v>
      </c>
      <c r="AU523" s="172" t="s">
        <v>38</v>
      </c>
      <c r="AV523" s="171" t="s">
        <v>38</v>
      </c>
      <c r="AW523" s="171" t="s">
        <v>17</v>
      </c>
      <c r="AX523" s="171" t="s">
        <v>35</v>
      </c>
      <c r="AY523" s="172" t="s">
        <v>94</v>
      </c>
    </row>
    <row r="524" spans="2:65" s="79" customFormat="1" ht="24" customHeight="1" x14ac:dyDescent="0.3">
      <c r="B524" s="150"/>
      <c r="C524" s="151" t="s">
        <v>580</v>
      </c>
      <c r="D524" s="151" t="s">
        <v>96</v>
      </c>
      <c r="E524" s="152" t="s">
        <v>577</v>
      </c>
      <c r="F524" s="153" t="s">
        <v>578</v>
      </c>
      <c r="G524" s="154" t="s">
        <v>108</v>
      </c>
      <c r="H524" s="155">
        <v>29.4</v>
      </c>
      <c r="I524" s="156"/>
      <c r="J524" s="156">
        <f>ROUND(I524*H524,2)</f>
        <v>0</v>
      </c>
      <c r="K524" s="153" t="s">
        <v>267</v>
      </c>
      <c r="L524" s="80"/>
      <c r="M524" s="157" t="s">
        <v>0</v>
      </c>
      <c r="N524" s="158" t="s">
        <v>24</v>
      </c>
      <c r="O524" s="159">
        <v>0.82</v>
      </c>
      <c r="P524" s="159">
        <f>O524*H524</f>
        <v>24.107999999999997</v>
      </c>
      <c r="Q524" s="159">
        <v>0</v>
      </c>
      <c r="R524" s="159">
        <f>Q524*H524</f>
        <v>0</v>
      </c>
      <c r="S524" s="159">
        <v>0</v>
      </c>
      <c r="T524" s="160">
        <f>S524*H524</f>
        <v>0</v>
      </c>
      <c r="AR524" s="161" t="s">
        <v>101</v>
      </c>
      <c r="AT524" s="161" t="s">
        <v>96</v>
      </c>
      <c r="AU524" s="161" t="s">
        <v>38</v>
      </c>
      <c r="AY524" s="72" t="s">
        <v>94</v>
      </c>
      <c r="BE524" s="162">
        <f>IF(N524="základní",J524,0)</f>
        <v>0</v>
      </c>
      <c r="BF524" s="162">
        <f>IF(N524="snížená",J524,0)</f>
        <v>0</v>
      </c>
      <c r="BG524" s="162">
        <f>IF(N524="zákl. přenesená",J524,0)</f>
        <v>0</v>
      </c>
      <c r="BH524" s="162">
        <f>IF(N524="sníž. přenesená",J524,0)</f>
        <v>0</v>
      </c>
      <c r="BI524" s="162">
        <f>IF(N524="nulová",J524,0)</f>
        <v>0</v>
      </c>
      <c r="BJ524" s="72" t="s">
        <v>36</v>
      </c>
      <c r="BK524" s="162">
        <f>ROUND(I524*H524,2)</f>
        <v>0</v>
      </c>
      <c r="BL524" s="72" t="s">
        <v>101</v>
      </c>
      <c r="BM524" s="161" t="s">
        <v>579</v>
      </c>
    </row>
    <row r="525" spans="2:65" s="171" customFormat="1" ht="20.399999999999999" x14ac:dyDescent="0.3">
      <c r="B525" s="170"/>
      <c r="D525" s="165" t="s">
        <v>103</v>
      </c>
      <c r="E525" s="172" t="s">
        <v>0</v>
      </c>
      <c r="F525" s="173" t="s">
        <v>566</v>
      </c>
      <c r="H525" s="174">
        <v>29.4</v>
      </c>
      <c r="L525" s="170"/>
      <c r="M525" s="175"/>
      <c r="T525" s="176"/>
      <c r="AT525" s="172" t="s">
        <v>103</v>
      </c>
      <c r="AU525" s="172" t="s">
        <v>38</v>
      </c>
      <c r="AV525" s="171" t="s">
        <v>38</v>
      </c>
      <c r="AW525" s="171" t="s">
        <v>17</v>
      </c>
      <c r="AX525" s="171" t="s">
        <v>35</v>
      </c>
      <c r="AY525" s="172" t="s">
        <v>94</v>
      </c>
    </row>
    <row r="526" spans="2:65" s="79" customFormat="1" ht="16.5" customHeight="1" x14ac:dyDescent="0.3">
      <c r="B526" s="150"/>
      <c r="C526" s="151" t="s">
        <v>585</v>
      </c>
      <c r="D526" s="151" t="s">
        <v>96</v>
      </c>
      <c r="E526" s="152" t="s">
        <v>581</v>
      </c>
      <c r="F526" s="153" t="s">
        <v>582</v>
      </c>
      <c r="G526" s="154" t="s">
        <v>168</v>
      </c>
      <c r="H526" s="155">
        <v>0.57899999999999996</v>
      </c>
      <c r="I526" s="156"/>
      <c r="J526" s="156">
        <f>ROUND(I526*H526,2)</f>
        <v>0</v>
      </c>
      <c r="K526" s="153" t="s">
        <v>267</v>
      </c>
      <c r="L526" s="80"/>
      <c r="M526" s="157" t="s">
        <v>0</v>
      </c>
      <c r="N526" s="158" t="s">
        <v>24</v>
      </c>
      <c r="O526" s="159">
        <v>15.231</v>
      </c>
      <c r="P526" s="159">
        <f>O526*H526</f>
        <v>8.8187489999999986</v>
      </c>
      <c r="Q526" s="159">
        <v>1.0530600000000001</v>
      </c>
      <c r="R526" s="159">
        <f>Q526*H526</f>
        <v>0.60972174000000001</v>
      </c>
      <c r="S526" s="159">
        <v>0</v>
      </c>
      <c r="T526" s="160">
        <f>S526*H526</f>
        <v>0</v>
      </c>
      <c r="AR526" s="161" t="s">
        <v>101</v>
      </c>
      <c r="AT526" s="161" t="s">
        <v>96</v>
      </c>
      <c r="AU526" s="161" t="s">
        <v>38</v>
      </c>
      <c r="AY526" s="72" t="s">
        <v>94</v>
      </c>
      <c r="BE526" s="162">
        <f>IF(N526="základní",J526,0)</f>
        <v>0</v>
      </c>
      <c r="BF526" s="162">
        <f>IF(N526="snížená",J526,0)</f>
        <v>0</v>
      </c>
      <c r="BG526" s="162">
        <f>IF(N526="zákl. přenesená",J526,0)</f>
        <v>0</v>
      </c>
      <c r="BH526" s="162">
        <f>IF(N526="sníž. přenesená",J526,0)</f>
        <v>0</v>
      </c>
      <c r="BI526" s="162">
        <f>IF(N526="nulová",J526,0)</f>
        <v>0</v>
      </c>
      <c r="BJ526" s="72" t="s">
        <v>36</v>
      </c>
      <c r="BK526" s="162">
        <f>ROUND(I526*H526,2)</f>
        <v>0</v>
      </c>
      <c r="BL526" s="72" t="s">
        <v>101</v>
      </c>
      <c r="BM526" s="161" t="s">
        <v>583</v>
      </c>
    </row>
    <row r="527" spans="2:65" s="171" customFormat="1" ht="30.6" x14ac:dyDescent="0.3">
      <c r="B527" s="170"/>
      <c r="D527" s="165" t="s">
        <v>103</v>
      </c>
      <c r="E527" s="172" t="s">
        <v>0</v>
      </c>
      <c r="F527" s="173" t="s">
        <v>584</v>
      </c>
      <c r="H527" s="174">
        <v>0.57899999999999996</v>
      </c>
      <c r="L527" s="170"/>
      <c r="M527" s="175"/>
      <c r="T527" s="176"/>
      <c r="AT527" s="172" t="s">
        <v>103</v>
      </c>
      <c r="AU527" s="172" t="s">
        <v>38</v>
      </c>
      <c r="AV527" s="171" t="s">
        <v>38</v>
      </c>
      <c r="AW527" s="171" t="s">
        <v>17</v>
      </c>
      <c r="AX527" s="171" t="s">
        <v>35</v>
      </c>
      <c r="AY527" s="172" t="s">
        <v>94</v>
      </c>
    </row>
    <row r="528" spans="2:65" s="79" customFormat="1" ht="24" customHeight="1" x14ac:dyDescent="0.3">
      <c r="B528" s="150"/>
      <c r="C528" s="151" t="s">
        <v>595</v>
      </c>
      <c r="D528" s="151" t="s">
        <v>96</v>
      </c>
      <c r="E528" s="152" t="s">
        <v>586</v>
      </c>
      <c r="F528" s="153" t="s">
        <v>587</v>
      </c>
      <c r="G528" s="154" t="s">
        <v>99</v>
      </c>
      <c r="H528" s="155">
        <v>54.661999999999999</v>
      </c>
      <c r="I528" s="156"/>
      <c r="J528" s="156">
        <f>ROUND(I528*H528,2)</f>
        <v>0</v>
      </c>
      <c r="K528" s="153" t="s">
        <v>267</v>
      </c>
      <c r="L528" s="80"/>
      <c r="M528" s="157" t="s">
        <v>0</v>
      </c>
      <c r="N528" s="158" t="s">
        <v>24</v>
      </c>
      <c r="O528" s="159">
        <v>0.41199999999999998</v>
      </c>
      <c r="P528" s="159">
        <f>O528*H528</f>
        <v>22.520743999999997</v>
      </c>
      <c r="Q528" s="159">
        <v>9.8680000000000004E-2</v>
      </c>
      <c r="R528" s="159">
        <f>Q528*H528</f>
        <v>5.3940461600000003</v>
      </c>
      <c r="S528" s="159">
        <v>0</v>
      </c>
      <c r="T528" s="160">
        <f>S528*H528</f>
        <v>0</v>
      </c>
      <c r="AR528" s="161" t="s">
        <v>101</v>
      </c>
      <c r="AT528" s="161" t="s">
        <v>96</v>
      </c>
      <c r="AU528" s="161" t="s">
        <v>38</v>
      </c>
      <c r="AY528" s="72" t="s">
        <v>94</v>
      </c>
      <c r="BE528" s="162">
        <f>IF(N528="základní",J528,0)</f>
        <v>0</v>
      </c>
      <c r="BF528" s="162">
        <f>IF(N528="snížená",J528,0)</f>
        <v>0</v>
      </c>
      <c r="BG528" s="162">
        <f>IF(N528="zákl. přenesená",J528,0)</f>
        <v>0</v>
      </c>
      <c r="BH528" s="162">
        <f>IF(N528="sníž. přenesená",J528,0)</f>
        <v>0</v>
      </c>
      <c r="BI528" s="162">
        <f>IF(N528="nulová",J528,0)</f>
        <v>0</v>
      </c>
      <c r="BJ528" s="72" t="s">
        <v>36</v>
      </c>
      <c r="BK528" s="162">
        <f>ROUND(I528*H528,2)</f>
        <v>0</v>
      </c>
      <c r="BL528" s="72" t="s">
        <v>101</v>
      </c>
      <c r="BM528" s="161" t="s">
        <v>588</v>
      </c>
    </row>
    <row r="529" spans="2:65" s="164" customFormat="1" x14ac:dyDescent="0.3">
      <c r="B529" s="163"/>
      <c r="D529" s="165" t="s">
        <v>103</v>
      </c>
      <c r="E529" s="166" t="s">
        <v>0</v>
      </c>
      <c r="F529" s="167" t="s">
        <v>589</v>
      </c>
      <c r="H529" s="166" t="s">
        <v>0</v>
      </c>
      <c r="L529" s="163"/>
      <c r="M529" s="168"/>
      <c r="T529" s="169"/>
      <c r="AT529" s="166" t="s">
        <v>103</v>
      </c>
      <c r="AU529" s="166" t="s">
        <v>38</v>
      </c>
      <c r="AV529" s="164" t="s">
        <v>36</v>
      </c>
      <c r="AW529" s="164" t="s">
        <v>17</v>
      </c>
      <c r="AX529" s="164" t="s">
        <v>35</v>
      </c>
      <c r="AY529" s="166" t="s">
        <v>94</v>
      </c>
    </row>
    <row r="530" spans="2:65" s="164" customFormat="1" x14ac:dyDescent="0.3">
      <c r="B530" s="163"/>
      <c r="D530" s="165" t="s">
        <v>103</v>
      </c>
      <c r="E530" s="166" t="s">
        <v>0</v>
      </c>
      <c r="F530" s="167" t="s">
        <v>288</v>
      </c>
      <c r="H530" s="166" t="s">
        <v>0</v>
      </c>
      <c r="L530" s="163"/>
      <c r="M530" s="168"/>
      <c r="T530" s="169"/>
      <c r="AT530" s="166" t="s">
        <v>103</v>
      </c>
      <c r="AU530" s="166" t="s">
        <v>38</v>
      </c>
      <c r="AV530" s="164" t="s">
        <v>36</v>
      </c>
      <c r="AW530" s="164" t="s">
        <v>17</v>
      </c>
      <c r="AX530" s="164" t="s">
        <v>35</v>
      </c>
      <c r="AY530" s="166" t="s">
        <v>94</v>
      </c>
    </row>
    <row r="531" spans="2:65" s="171" customFormat="1" x14ac:dyDescent="0.3">
      <c r="B531" s="170"/>
      <c r="D531" s="165" t="s">
        <v>103</v>
      </c>
      <c r="E531" s="172" t="s">
        <v>0</v>
      </c>
      <c r="F531" s="173" t="s">
        <v>590</v>
      </c>
      <c r="H531" s="174">
        <v>15.974</v>
      </c>
      <c r="L531" s="170"/>
      <c r="M531" s="175"/>
      <c r="T531" s="176"/>
      <c r="AT531" s="172" t="s">
        <v>103</v>
      </c>
      <c r="AU531" s="172" t="s">
        <v>38</v>
      </c>
      <c r="AV531" s="171" t="s">
        <v>38</v>
      </c>
      <c r="AW531" s="171" t="s">
        <v>17</v>
      </c>
      <c r="AX531" s="171" t="s">
        <v>35</v>
      </c>
      <c r="AY531" s="172" t="s">
        <v>94</v>
      </c>
    </row>
    <row r="532" spans="2:65" s="171" customFormat="1" x14ac:dyDescent="0.3">
      <c r="B532" s="170"/>
      <c r="D532" s="165" t="s">
        <v>103</v>
      </c>
      <c r="E532" s="172" t="s">
        <v>0</v>
      </c>
      <c r="F532" s="173" t="s">
        <v>591</v>
      </c>
      <c r="H532" s="174">
        <v>5.3760000000000003</v>
      </c>
      <c r="L532" s="170"/>
      <c r="M532" s="175"/>
      <c r="T532" s="176"/>
      <c r="AT532" s="172" t="s">
        <v>103</v>
      </c>
      <c r="AU532" s="172" t="s">
        <v>38</v>
      </c>
      <c r="AV532" s="171" t="s">
        <v>38</v>
      </c>
      <c r="AW532" s="171" t="s">
        <v>17</v>
      </c>
      <c r="AX532" s="171" t="s">
        <v>35</v>
      </c>
      <c r="AY532" s="172" t="s">
        <v>94</v>
      </c>
    </row>
    <row r="533" spans="2:65" s="171" customFormat="1" x14ac:dyDescent="0.3">
      <c r="B533" s="170"/>
      <c r="D533" s="165" t="s">
        <v>103</v>
      </c>
      <c r="E533" s="172" t="s">
        <v>0</v>
      </c>
      <c r="F533" s="173" t="s">
        <v>592</v>
      </c>
      <c r="H533" s="174">
        <v>5.1840000000000002</v>
      </c>
      <c r="L533" s="170"/>
      <c r="M533" s="175"/>
      <c r="T533" s="176"/>
      <c r="AT533" s="172" t="s">
        <v>103</v>
      </c>
      <c r="AU533" s="172" t="s">
        <v>38</v>
      </c>
      <c r="AV533" s="171" t="s">
        <v>38</v>
      </c>
      <c r="AW533" s="171" t="s">
        <v>17</v>
      </c>
      <c r="AX533" s="171" t="s">
        <v>35</v>
      </c>
      <c r="AY533" s="172" t="s">
        <v>94</v>
      </c>
    </row>
    <row r="534" spans="2:65" s="164" customFormat="1" x14ac:dyDescent="0.3">
      <c r="B534" s="163"/>
      <c r="D534" s="165" t="s">
        <v>103</v>
      </c>
      <c r="E534" s="166" t="s">
        <v>0</v>
      </c>
      <c r="F534" s="167" t="s">
        <v>292</v>
      </c>
      <c r="H534" s="166" t="s">
        <v>0</v>
      </c>
      <c r="L534" s="163"/>
      <c r="M534" s="168"/>
      <c r="T534" s="169"/>
      <c r="AT534" s="166" t="s">
        <v>103</v>
      </c>
      <c r="AU534" s="166" t="s">
        <v>38</v>
      </c>
      <c r="AV534" s="164" t="s">
        <v>36</v>
      </c>
      <c r="AW534" s="164" t="s">
        <v>17</v>
      </c>
      <c r="AX534" s="164" t="s">
        <v>35</v>
      </c>
      <c r="AY534" s="166" t="s">
        <v>94</v>
      </c>
    </row>
    <row r="535" spans="2:65" s="171" customFormat="1" x14ac:dyDescent="0.3">
      <c r="B535" s="170"/>
      <c r="D535" s="165" t="s">
        <v>103</v>
      </c>
      <c r="E535" s="172" t="s">
        <v>0</v>
      </c>
      <c r="F535" s="173" t="s">
        <v>593</v>
      </c>
      <c r="H535" s="174">
        <v>14.976000000000001</v>
      </c>
      <c r="L535" s="170"/>
      <c r="M535" s="175"/>
      <c r="T535" s="176"/>
      <c r="AT535" s="172" t="s">
        <v>103</v>
      </c>
      <c r="AU535" s="172" t="s">
        <v>38</v>
      </c>
      <c r="AV535" s="171" t="s">
        <v>38</v>
      </c>
      <c r="AW535" s="171" t="s">
        <v>17</v>
      </c>
      <c r="AX535" s="171" t="s">
        <v>35</v>
      </c>
      <c r="AY535" s="172" t="s">
        <v>94</v>
      </c>
    </row>
    <row r="536" spans="2:65" s="171" customFormat="1" x14ac:dyDescent="0.3">
      <c r="B536" s="170"/>
      <c r="D536" s="165" t="s">
        <v>103</v>
      </c>
      <c r="E536" s="172" t="s">
        <v>0</v>
      </c>
      <c r="F536" s="173" t="s">
        <v>591</v>
      </c>
      <c r="H536" s="174">
        <v>5.3760000000000003</v>
      </c>
      <c r="L536" s="170"/>
      <c r="M536" s="175"/>
      <c r="T536" s="176"/>
      <c r="AT536" s="172" t="s">
        <v>103</v>
      </c>
      <c r="AU536" s="172" t="s">
        <v>38</v>
      </c>
      <c r="AV536" s="171" t="s">
        <v>38</v>
      </c>
      <c r="AW536" s="171" t="s">
        <v>17</v>
      </c>
      <c r="AX536" s="171" t="s">
        <v>35</v>
      </c>
      <c r="AY536" s="172" t="s">
        <v>94</v>
      </c>
    </row>
    <row r="537" spans="2:65" s="171" customFormat="1" x14ac:dyDescent="0.3">
      <c r="B537" s="170"/>
      <c r="D537" s="165" t="s">
        <v>103</v>
      </c>
      <c r="E537" s="172" t="s">
        <v>0</v>
      </c>
      <c r="F537" s="173" t="s">
        <v>592</v>
      </c>
      <c r="H537" s="174">
        <v>5.1840000000000002</v>
      </c>
      <c r="L537" s="170"/>
      <c r="M537" s="175"/>
      <c r="T537" s="176"/>
      <c r="AT537" s="172" t="s">
        <v>103</v>
      </c>
      <c r="AU537" s="172" t="s">
        <v>38</v>
      </c>
      <c r="AV537" s="171" t="s">
        <v>38</v>
      </c>
      <c r="AW537" s="171" t="s">
        <v>17</v>
      </c>
      <c r="AX537" s="171" t="s">
        <v>35</v>
      </c>
      <c r="AY537" s="172" t="s">
        <v>94</v>
      </c>
    </row>
    <row r="538" spans="2:65" s="171" customFormat="1" x14ac:dyDescent="0.3">
      <c r="B538" s="170"/>
      <c r="D538" s="165" t="s">
        <v>103</v>
      </c>
      <c r="E538" s="172" t="s">
        <v>0</v>
      </c>
      <c r="F538" s="173" t="s">
        <v>594</v>
      </c>
      <c r="H538" s="174">
        <v>2.5920000000000001</v>
      </c>
      <c r="L538" s="170"/>
      <c r="M538" s="175"/>
      <c r="T538" s="176"/>
      <c r="AT538" s="172" t="s">
        <v>103</v>
      </c>
      <c r="AU538" s="172" t="s">
        <v>38</v>
      </c>
      <c r="AV538" s="171" t="s">
        <v>38</v>
      </c>
      <c r="AW538" s="171" t="s">
        <v>17</v>
      </c>
      <c r="AX538" s="171" t="s">
        <v>35</v>
      </c>
      <c r="AY538" s="172" t="s">
        <v>94</v>
      </c>
    </row>
    <row r="539" spans="2:65" s="79" customFormat="1" ht="24" customHeight="1" x14ac:dyDescent="0.3">
      <c r="B539" s="150"/>
      <c r="C539" s="151" t="s">
        <v>601</v>
      </c>
      <c r="D539" s="151" t="s">
        <v>96</v>
      </c>
      <c r="E539" s="152" t="s">
        <v>596</v>
      </c>
      <c r="F539" s="153" t="s">
        <v>597</v>
      </c>
      <c r="G539" s="154" t="s">
        <v>338</v>
      </c>
      <c r="H539" s="155">
        <v>264.95</v>
      </c>
      <c r="I539" s="156"/>
      <c r="J539" s="156">
        <f>ROUND(I539*H539,2)</f>
        <v>0</v>
      </c>
      <c r="K539" s="153" t="s">
        <v>267</v>
      </c>
      <c r="L539" s="80"/>
      <c r="M539" s="157" t="s">
        <v>0</v>
      </c>
      <c r="N539" s="158" t="s">
        <v>24</v>
      </c>
      <c r="O539" s="159">
        <v>3.5000000000000003E-2</v>
      </c>
      <c r="P539" s="159">
        <f>O539*H539</f>
        <v>9.2732500000000009</v>
      </c>
      <c r="Q539" s="159">
        <v>6.0000000000000002E-5</v>
      </c>
      <c r="R539" s="159">
        <f>Q539*H539</f>
        <v>1.5897000000000001E-2</v>
      </c>
      <c r="S539" s="159">
        <v>0</v>
      </c>
      <c r="T539" s="160">
        <f>S539*H539</f>
        <v>0</v>
      </c>
      <c r="AR539" s="161" t="s">
        <v>101</v>
      </c>
      <c r="AT539" s="161" t="s">
        <v>96</v>
      </c>
      <c r="AU539" s="161" t="s">
        <v>38</v>
      </c>
      <c r="AY539" s="72" t="s">
        <v>94</v>
      </c>
      <c r="BE539" s="162">
        <f>IF(N539="základní",J539,0)</f>
        <v>0</v>
      </c>
      <c r="BF539" s="162">
        <f>IF(N539="snížená",J539,0)</f>
        <v>0</v>
      </c>
      <c r="BG539" s="162">
        <f>IF(N539="zákl. přenesená",J539,0)</f>
        <v>0</v>
      </c>
      <c r="BH539" s="162">
        <f>IF(N539="sníž. přenesená",J539,0)</f>
        <v>0</v>
      </c>
      <c r="BI539" s="162">
        <f>IF(N539="nulová",J539,0)</f>
        <v>0</v>
      </c>
      <c r="BJ539" s="72" t="s">
        <v>36</v>
      </c>
      <c r="BK539" s="162">
        <f>ROUND(I539*H539,2)</f>
        <v>0</v>
      </c>
      <c r="BL539" s="72" t="s">
        <v>101</v>
      </c>
      <c r="BM539" s="161" t="s">
        <v>598</v>
      </c>
    </row>
    <row r="540" spans="2:65" s="164" customFormat="1" x14ac:dyDescent="0.3">
      <c r="B540" s="163"/>
      <c r="D540" s="165" t="s">
        <v>103</v>
      </c>
      <c r="E540" s="166" t="s">
        <v>0</v>
      </c>
      <c r="F540" s="167" t="s">
        <v>447</v>
      </c>
      <c r="H540" s="166" t="s">
        <v>0</v>
      </c>
      <c r="L540" s="163"/>
      <c r="M540" s="168"/>
      <c r="T540" s="169"/>
      <c r="AT540" s="166" t="s">
        <v>103</v>
      </c>
      <c r="AU540" s="166" t="s">
        <v>38</v>
      </c>
      <c r="AV540" s="164" t="s">
        <v>36</v>
      </c>
      <c r="AW540" s="164" t="s">
        <v>17</v>
      </c>
      <c r="AX540" s="164" t="s">
        <v>35</v>
      </c>
      <c r="AY540" s="166" t="s">
        <v>94</v>
      </c>
    </row>
    <row r="541" spans="2:65" s="171" customFormat="1" ht="30.6" x14ac:dyDescent="0.3">
      <c r="B541" s="170"/>
      <c r="D541" s="165" t="s">
        <v>103</v>
      </c>
      <c r="E541" s="172" t="s">
        <v>0</v>
      </c>
      <c r="F541" s="173" t="s">
        <v>599</v>
      </c>
      <c r="H541" s="174">
        <v>192.15</v>
      </c>
      <c r="L541" s="170"/>
      <c r="M541" s="175"/>
      <c r="T541" s="176"/>
      <c r="AT541" s="172" t="s">
        <v>103</v>
      </c>
      <c r="AU541" s="172" t="s">
        <v>38</v>
      </c>
      <c r="AV541" s="171" t="s">
        <v>38</v>
      </c>
      <c r="AW541" s="171" t="s">
        <v>17</v>
      </c>
      <c r="AX541" s="171" t="s">
        <v>35</v>
      </c>
      <c r="AY541" s="172" t="s">
        <v>94</v>
      </c>
    </row>
    <row r="542" spans="2:65" s="171" customFormat="1" ht="20.399999999999999" x14ac:dyDescent="0.3">
      <c r="B542" s="170"/>
      <c r="D542" s="165" t="s">
        <v>103</v>
      </c>
      <c r="E542" s="172" t="s">
        <v>0</v>
      </c>
      <c r="F542" s="173" t="s">
        <v>600</v>
      </c>
      <c r="H542" s="174">
        <v>72.8</v>
      </c>
      <c r="L542" s="170"/>
      <c r="M542" s="175"/>
      <c r="T542" s="176"/>
      <c r="AT542" s="172" t="s">
        <v>103</v>
      </c>
      <c r="AU542" s="172" t="s">
        <v>38</v>
      </c>
      <c r="AV542" s="171" t="s">
        <v>38</v>
      </c>
      <c r="AW542" s="171" t="s">
        <v>17</v>
      </c>
      <c r="AX542" s="171" t="s">
        <v>35</v>
      </c>
      <c r="AY542" s="172" t="s">
        <v>94</v>
      </c>
    </row>
    <row r="543" spans="2:65" s="79" customFormat="1" ht="24" customHeight="1" x14ac:dyDescent="0.3">
      <c r="B543" s="150"/>
      <c r="C543" s="151" t="s">
        <v>606</v>
      </c>
      <c r="D543" s="151" t="s">
        <v>96</v>
      </c>
      <c r="E543" s="152" t="s">
        <v>602</v>
      </c>
      <c r="F543" s="153" t="s">
        <v>603</v>
      </c>
      <c r="G543" s="154" t="s">
        <v>338</v>
      </c>
      <c r="H543" s="155">
        <v>60.2</v>
      </c>
      <c r="I543" s="156"/>
      <c r="J543" s="156">
        <f>ROUND(I543*H543,2)</f>
        <v>0</v>
      </c>
      <c r="K543" s="153" t="s">
        <v>267</v>
      </c>
      <c r="L543" s="80"/>
      <c r="M543" s="157" t="s">
        <v>0</v>
      </c>
      <c r="N543" s="158" t="s">
        <v>24</v>
      </c>
      <c r="O543" s="159">
        <v>4.2000000000000003E-2</v>
      </c>
      <c r="P543" s="159">
        <f>O543*H543</f>
        <v>2.5284000000000004</v>
      </c>
      <c r="Q543" s="159">
        <v>5.0000000000000002E-5</v>
      </c>
      <c r="R543" s="159">
        <f>Q543*H543</f>
        <v>3.0100000000000001E-3</v>
      </c>
      <c r="S543" s="159">
        <v>0</v>
      </c>
      <c r="T543" s="160">
        <f>S543*H543</f>
        <v>0</v>
      </c>
      <c r="AR543" s="161" t="s">
        <v>101</v>
      </c>
      <c r="AT543" s="161" t="s">
        <v>96</v>
      </c>
      <c r="AU543" s="161" t="s">
        <v>38</v>
      </c>
      <c r="AY543" s="72" t="s">
        <v>94</v>
      </c>
      <c r="BE543" s="162">
        <f>IF(N543="základní",J543,0)</f>
        <v>0</v>
      </c>
      <c r="BF543" s="162">
        <f>IF(N543="snížená",J543,0)</f>
        <v>0</v>
      </c>
      <c r="BG543" s="162">
        <f>IF(N543="zákl. přenesená",J543,0)</f>
        <v>0</v>
      </c>
      <c r="BH543" s="162">
        <f>IF(N543="sníž. přenesená",J543,0)</f>
        <v>0</v>
      </c>
      <c r="BI543" s="162">
        <f>IF(N543="nulová",J543,0)</f>
        <v>0</v>
      </c>
      <c r="BJ543" s="72" t="s">
        <v>36</v>
      </c>
      <c r="BK543" s="162">
        <f>ROUND(I543*H543,2)</f>
        <v>0</v>
      </c>
      <c r="BL543" s="72" t="s">
        <v>101</v>
      </c>
      <c r="BM543" s="161" t="s">
        <v>604</v>
      </c>
    </row>
    <row r="544" spans="2:65" s="171" customFormat="1" x14ac:dyDescent="0.3">
      <c r="B544" s="170"/>
      <c r="D544" s="165" t="s">
        <v>103</v>
      </c>
      <c r="E544" s="172" t="s">
        <v>0</v>
      </c>
      <c r="F544" s="173" t="s">
        <v>605</v>
      </c>
      <c r="H544" s="174">
        <v>60.2</v>
      </c>
      <c r="L544" s="170"/>
      <c r="M544" s="175"/>
      <c r="T544" s="176"/>
      <c r="AT544" s="172" t="s">
        <v>103</v>
      </c>
      <c r="AU544" s="172" t="s">
        <v>38</v>
      </c>
      <c r="AV544" s="171" t="s">
        <v>38</v>
      </c>
      <c r="AW544" s="171" t="s">
        <v>17</v>
      </c>
      <c r="AX544" s="171" t="s">
        <v>35</v>
      </c>
      <c r="AY544" s="172" t="s">
        <v>94</v>
      </c>
    </row>
    <row r="545" spans="2:65" s="139" customFormat="1" ht="22.8" customHeight="1" x14ac:dyDescent="0.25">
      <c r="B545" s="138"/>
      <c r="D545" s="140" t="s">
        <v>34</v>
      </c>
      <c r="E545" s="148" t="s">
        <v>528</v>
      </c>
      <c r="F545" s="148" t="s">
        <v>607</v>
      </c>
      <c r="J545" s="149">
        <f>BK545</f>
        <v>0</v>
      </c>
      <c r="L545" s="138"/>
      <c r="M545" s="143"/>
      <c r="P545" s="144">
        <f>SUM(P546:P554)</f>
        <v>84.174999999999997</v>
      </c>
      <c r="R545" s="144">
        <f>SUM(R546:R554)</f>
        <v>5.9781599999999999</v>
      </c>
      <c r="T545" s="145">
        <f>SUM(T546:T554)</f>
        <v>0</v>
      </c>
      <c r="AR545" s="140" t="s">
        <v>36</v>
      </c>
      <c r="AT545" s="146" t="s">
        <v>34</v>
      </c>
      <c r="AU545" s="146" t="s">
        <v>36</v>
      </c>
      <c r="AY545" s="140" t="s">
        <v>94</v>
      </c>
      <c r="BK545" s="147">
        <f>SUM(BK546:BK554)</f>
        <v>0</v>
      </c>
    </row>
    <row r="546" spans="2:65" s="79" customFormat="1" ht="24" customHeight="1" x14ac:dyDescent="0.3">
      <c r="B546" s="150"/>
      <c r="C546" s="151" t="s">
        <v>608</v>
      </c>
      <c r="D546" s="151" t="s">
        <v>96</v>
      </c>
      <c r="E546" s="152" t="s">
        <v>609</v>
      </c>
      <c r="F546" s="153" t="s">
        <v>610</v>
      </c>
      <c r="G546" s="154" t="s">
        <v>266</v>
      </c>
      <c r="H546" s="155">
        <v>13</v>
      </c>
      <c r="I546" s="156"/>
      <c r="J546" s="156">
        <f>ROUND(I546*H546,2)</f>
        <v>0</v>
      </c>
      <c r="K546" s="153" t="s">
        <v>100</v>
      </c>
      <c r="L546" s="80"/>
      <c r="M546" s="157" t="s">
        <v>0</v>
      </c>
      <c r="N546" s="158" t="s">
        <v>24</v>
      </c>
      <c r="O546" s="159">
        <v>6.4749999999999996</v>
      </c>
      <c r="P546" s="159">
        <f>O546*H546</f>
        <v>84.174999999999997</v>
      </c>
      <c r="Q546" s="159">
        <v>0.44169999999999998</v>
      </c>
      <c r="R546" s="159">
        <f>Q546*H546</f>
        <v>5.7420999999999998</v>
      </c>
      <c r="S546" s="159">
        <v>0</v>
      </c>
      <c r="T546" s="160">
        <f>S546*H546</f>
        <v>0</v>
      </c>
      <c r="AR546" s="161" t="s">
        <v>101</v>
      </c>
      <c r="AT546" s="161" t="s">
        <v>96</v>
      </c>
      <c r="AU546" s="161" t="s">
        <v>38</v>
      </c>
      <c r="AY546" s="72" t="s">
        <v>94</v>
      </c>
      <c r="BE546" s="162">
        <f>IF(N546="základní",J546,0)</f>
        <v>0</v>
      </c>
      <c r="BF546" s="162">
        <f>IF(N546="snížená",J546,0)</f>
        <v>0</v>
      </c>
      <c r="BG546" s="162">
        <f>IF(N546="zákl. přenesená",J546,0)</f>
        <v>0</v>
      </c>
      <c r="BH546" s="162">
        <f>IF(N546="sníž. přenesená",J546,0)</f>
        <v>0</v>
      </c>
      <c r="BI546" s="162">
        <f>IF(N546="nulová",J546,0)</f>
        <v>0</v>
      </c>
      <c r="BJ546" s="72" t="s">
        <v>36</v>
      </c>
      <c r="BK546" s="162">
        <f>ROUND(I546*H546,2)</f>
        <v>0</v>
      </c>
      <c r="BL546" s="72" t="s">
        <v>101</v>
      </c>
      <c r="BM546" s="161" t="s">
        <v>611</v>
      </c>
    </row>
    <row r="547" spans="2:65" s="171" customFormat="1" x14ac:dyDescent="0.3">
      <c r="B547" s="170"/>
      <c r="D547" s="165" t="s">
        <v>103</v>
      </c>
      <c r="E547" s="172" t="s">
        <v>0</v>
      </c>
      <c r="F547" s="173" t="s">
        <v>211</v>
      </c>
      <c r="H547" s="174">
        <v>8</v>
      </c>
      <c r="L547" s="170"/>
      <c r="M547" s="175"/>
      <c r="T547" s="176"/>
      <c r="AT547" s="172" t="s">
        <v>103</v>
      </c>
      <c r="AU547" s="172" t="s">
        <v>38</v>
      </c>
      <c r="AV547" s="171" t="s">
        <v>38</v>
      </c>
      <c r="AW547" s="171" t="s">
        <v>17</v>
      </c>
      <c r="AX547" s="171" t="s">
        <v>35</v>
      </c>
      <c r="AY547" s="172" t="s">
        <v>94</v>
      </c>
    </row>
    <row r="548" spans="2:65" s="171" customFormat="1" x14ac:dyDescent="0.3">
      <c r="B548" s="170"/>
      <c r="D548" s="165" t="s">
        <v>103</v>
      </c>
      <c r="E548" s="172" t="s">
        <v>0</v>
      </c>
      <c r="F548" s="173" t="s">
        <v>612</v>
      </c>
      <c r="H548" s="174">
        <v>5</v>
      </c>
      <c r="L548" s="170"/>
      <c r="M548" s="175"/>
      <c r="T548" s="176"/>
      <c r="AT548" s="172" t="s">
        <v>103</v>
      </c>
      <c r="AU548" s="172" t="s">
        <v>38</v>
      </c>
      <c r="AV548" s="171" t="s">
        <v>38</v>
      </c>
      <c r="AW548" s="171" t="s">
        <v>17</v>
      </c>
      <c r="AX548" s="171" t="s">
        <v>35</v>
      </c>
      <c r="AY548" s="172" t="s">
        <v>94</v>
      </c>
    </row>
    <row r="549" spans="2:65" s="79" customFormat="1" ht="16.5" customHeight="1" x14ac:dyDescent="0.3">
      <c r="B549" s="150"/>
      <c r="C549" s="177" t="s">
        <v>613</v>
      </c>
      <c r="D549" s="177" t="s">
        <v>183</v>
      </c>
      <c r="E549" s="178" t="s">
        <v>614</v>
      </c>
      <c r="F549" s="179" t="s">
        <v>615</v>
      </c>
      <c r="G549" s="180" t="s">
        <v>266</v>
      </c>
      <c r="H549" s="181">
        <v>1</v>
      </c>
      <c r="I549" s="182"/>
      <c r="J549" s="182">
        <f>ROUND(I549*H549,2)</f>
        <v>0</v>
      </c>
      <c r="K549" s="179" t="s">
        <v>0</v>
      </c>
      <c r="L549" s="183"/>
      <c r="M549" s="184" t="s">
        <v>0</v>
      </c>
      <c r="N549" s="185" t="s">
        <v>24</v>
      </c>
      <c r="O549" s="159">
        <v>0</v>
      </c>
      <c r="P549" s="159">
        <f>O549*H549</f>
        <v>0</v>
      </c>
      <c r="Q549" s="159">
        <v>1.8020000000000001E-2</v>
      </c>
      <c r="R549" s="159">
        <f>Q549*H549</f>
        <v>1.8020000000000001E-2</v>
      </c>
      <c r="S549" s="159">
        <v>0</v>
      </c>
      <c r="T549" s="160">
        <f>S549*H549</f>
        <v>0</v>
      </c>
      <c r="AR549" s="161" t="s">
        <v>133</v>
      </c>
      <c r="AT549" s="161" t="s">
        <v>183</v>
      </c>
      <c r="AU549" s="161" t="s">
        <v>38</v>
      </c>
      <c r="AY549" s="72" t="s">
        <v>94</v>
      </c>
      <c r="BE549" s="162">
        <f>IF(N549="základní",J549,0)</f>
        <v>0</v>
      </c>
      <c r="BF549" s="162">
        <f>IF(N549="snížená",J549,0)</f>
        <v>0</v>
      </c>
      <c r="BG549" s="162">
        <f>IF(N549="zákl. přenesená",J549,0)</f>
        <v>0</v>
      </c>
      <c r="BH549" s="162">
        <f>IF(N549="sníž. přenesená",J549,0)</f>
        <v>0</v>
      </c>
      <c r="BI549" s="162">
        <f>IF(N549="nulová",J549,0)</f>
        <v>0</v>
      </c>
      <c r="BJ549" s="72" t="s">
        <v>36</v>
      </c>
      <c r="BK549" s="162">
        <f>ROUND(I549*H549,2)</f>
        <v>0</v>
      </c>
      <c r="BL549" s="72" t="s">
        <v>101</v>
      </c>
      <c r="BM549" s="161" t="s">
        <v>616</v>
      </c>
    </row>
    <row r="550" spans="2:65" s="171" customFormat="1" x14ac:dyDescent="0.3">
      <c r="B550" s="170"/>
      <c r="D550" s="165" t="s">
        <v>103</v>
      </c>
      <c r="E550" s="172" t="s">
        <v>0</v>
      </c>
      <c r="F550" s="173" t="s">
        <v>212</v>
      </c>
      <c r="H550" s="174">
        <v>1</v>
      </c>
      <c r="L550" s="170"/>
      <c r="M550" s="175"/>
      <c r="T550" s="176"/>
      <c r="AT550" s="172" t="s">
        <v>103</v>
      </c>
      <c r="AU550" s="172" t="s">
        <v>38</v>
      </c>
      <c r="AV550" s="171" t="s">
        <v>38</v>
      </c>
      <c r="AW550" s="171" t="s">
        <v>17</v>
      </c>
      <c r="AX550" s="171" t="s">
        <v>35</v>
      </c>
      <c r="AY550" s="172" t="s">
        <v>94</v>
      </c>
    </row>
    <row r="551" spans="2:65" s="79" customFormat="1" ht="16.5" customHeight="1" x14ac:dyDescent="0.3">
      <c r="B551" s="150"/>
      <c r="C551" s="177" t="s">
        <v>617</v>
      </c>
      <c r="D551" s="177" t="s">
        <v>183</v>
      </c>
      <c r="E551" s="178" t="s">
        <v>618</v>
      </c>
      <c r="F551" s="179" t="s">
        <v>619</v>
      </c>
      <c r="G551" s="180" t="s">
        <v>266</v>
      </c>
      <c r="H551" s="181">
        <v>8</v>
      </c>
      <c r="I551" s="182"/>
      <c r="J551" s="182">
        <f>ROUND(I551*H551,2)</f>
        <v>0</v>
      </c>
      <c r="K551" s="179" t="s">
        <v>267</v>
      </c>
      <c r="L551" s="183"/>
      <c r="M551" s="184" t="s">
        <v>0</v>
      </c>
      <c r="N551" s="185" t="s">
        <v>24</v>
      </c>
      <c r="O551" s="159">
        <v>0</v>
      </c>
      <c r="P551" s="159">
        <f>O551*H551</f>
        <v>0</v>
      </c>
      <c r="Q551" s="159">
        <v>1.8020000000000001E-2</v>
      </c>
      <c r="R551" s="159">
        <f>Q551*H551</f>
        <v>0.14416000000000001</v>
      </c>
      <c r="S551" s="159">
        <v>0</v>
      </c>
      <c r="T551" s="160">
        <f>S551*H551</f>
        <v>0</v>
      </c>
      <c r="AR551" s="161" t="s">
        <v>133</v>
      </c>
      <c r="AT551" s="161" t="s">
        <v>183</v>
      </c>
      <c r="AU551" s="161" t="s">
        <v>38</v>
      </c>
      <c r="AY551" s="72" t="s">
        <v>94</v>
      </c>
      <c r="BE551" s="162">
        <f>IF(N551="základní",J551,0)</f>
        <v>0</v>
      </c>
      <c r="BF551" s="162">
        <f>IF(N551="snížená",J551,0)</f>
        <v>0</v>
      </c>
      <c r="BG551" s="162">
        <f>IF(N551="zákl. přenesená",J551,0)</f>
        <v>0</v>
      </c>
      <c r="BH551" s="162">
        <f>IF(N551="sníž. přenesená",J551,0)</f>
        <v>0</v>
      </c>
      <c r="BI551" s="162">
        <f>IF(N551="nulová",J551,0)</f>
        <v>0</v>
      </c>
      <c r="BJ551" s="72" t="s">
        <v>36</v>
      </c>
      <c r="BK551" s="162">
        <f>ROUND(I551*H551,2)</f>
        <v>0</v>
      </c>
      <c r="BL551" s="72" t="s">
        <v>101</v>
      </c>
      <c r="BM551" s="161" t="s">
        <v>620</v>
      </c>
    </row>
    <row r="552" spans="2:65" s="171" customFormat="1" x14ac:dyDescent="0.3">
      <c r="B552" s="170"/>
      <c r="D552" s="165" t="s">
        <v>103</v>
      </c>
      <c r="E552" s="172" t="s">
        <v>0</v>
      </c>
      <c r="F552" s="173" t="s">
        <v>211</v>
      </c>
      <c r="H552" s="174">
        <v>8</v>
      </c>
      <c r="L552" s="170"/>
      <c r="M552" s="175"/>
      <c r="T552" s="176"/>
      <c r="AT552" s="172" t="s">
        <v>103</v>
      </c>
      <c r="AU552" s="172" t="s">
        <v>38</v>
      </c>
      <c r="AV552" s="171" t="s">
        <v>38</v>
      </c>
      <c r="AW552" s="171" t="s">
        <v>17</v>
      </c>
      <c r="AX552" s="171" t="s">
        <v>35</v>
      </c>
      <c r="AY552" s="172" t="s">
        <v>94</v>
      </c>
    </row>
    <row r="553" spans="2:65" s="79" customFormat="1" ht="16.5" customHeight="1" x14ac:dyDescent="0.3">
      <c r="B553" s="150"/>
      <c r="C553" s="177" t="s">
        <v>621</v>
      </c>
      <c r="D553" s="177" t="s">
        <v>183</v>
      </c>
      <c r="E553" s="178" t="s">
        <v>622</v>
      </c>
      <c r="F553" s="179" t="s">
        <v>623</v>
      </c>
      <c r="G553" s="180" t="s">
        <v>266</v>
      </c>
      <c r="H553" s="181">
        <v>4</v>
      </c>
      <c r="I553" s="182"/>
      <c r="J553" s="182">
        <f>ROUND(I553*H553,2)</f>
        <v>0</v>
      </c>
      <c r="K553" s="179" t="s">
        <v>267</v>
      </c>
      <c r="L553" s="183"/>
      <c r="M553" s="184" t="s">
        <v>0</v>
      </c>
      <c r="N553" s="185" t="s">
        <v>24</v>
      </c>
      <c r="O553" s="159">
        <v>0</v>
      </c>
      <c r="P553" s="159">
        <f>O553*H553</f>
        <v>0</v>
      </c>
      <c r="Q553" s="159">
        <v>1.847E-2</v>
      </c>
      <c r="R553" s="159">
        <f>Q553*H553</f>
        <v>7.3880000000000001E-2</v>
      </c>
      <c r="S553" s="159">
        <v>0</v>
      </c>
      <c r="T553" s="160">
        <f>S553*H553</f>
        <v>0</v>
      </c>
      <c r="AR553" s="161" t="s">
        <v>133</v>
      </c>
      <c r="AT553" s="161" t="s">
        <v>183</v>
      </c>
      <c r="AU553" s="161" t="s">
        <v>38</v>
      </c>
      <c r="AY553" s="72" t="s">
        <v>94</v>
      </c>
      <c r="BE553" s="162">
        <f>IF(N553="základní",J553,0)</f>
        <v>0</v>
      </c>
      <c r="BF553" s="162">
        <f>IF(N553="snížená",J553,0)</f>
        <v>0</v>
      </c>
      <c r="BG553" s="162">
        <f>IF(N553="zákl. přenesená",J553,0)</f>
        <v>0</v>
      </c>
      <c r="BH553" s="162">
        <f>IF(N553="sníž. přenesená",J553,0)</f>
        <v>0</v>
      </c>
      <c r="BI553" s="162">
        <f>IF(N553="nulová",J553,0)</f>
        <v>0</v>
      </c>
      <c r="BJ553" s="72" t="s">
        <v>36</v>
      </c>
      <c r="BK553" s="162">
        <f>ROUND(I553*H553,2)</f>
        <v>0</v>
      </c>
      <c r="BL553" s="72" t="s">
        <v>101</v>
      </c>
      <c r="BM553" s="161" t="s">
        <v>624</v>
      </c>
    </row>
    <row r="554" spans="2:65" s="171" customFormat="1" x14ac:dyDescent="0.3">
      <c r="B554" s="170"/>
      <c r="D554" s="165" t="s">
        <v>103</v>
      </c>
      <c r="E554" s="172" t="s">
        <v>0</v>
      </c>
      <c r="F554" s="173" t="s">
        <v>625</v>
      </c>
      <c r="H554" s="174">
        <v>4</v>
      </c>
      <c r="L554" s="170"/>
      <c r="M554" s="175"/>
      <c r="T554" s="176"/>
      <c r="AT554" s="172" t="s">
        <v>103</v>
      </c>
      <c r="AU554" s="172" t="s">
        <v>38</v>
      </c>
      <c r="AV554" s="171" t="s">
        <v>38</v>
      </c>
      <c r="AW554" s="171" t="s">
        <v>17</v>
      </c>
      <c r="AX554" s="171" t="s">
        <v>35</v>
      </c>
      <c r="AY554" s="172" t="s">
        <v>94</v>
      </c>
    </row>
    <row r="555" spans="2:65" s="139" customFormat="1" ht="22.8" customHeight="1" x14ac:dyDescent="0.25">
      <c r="B555" s="138"/>
      <c r="D555" s="140" t="s">
        <v>34</v>
      </c>
      <c r="E555" s="148" t="s">
        <v>138</v>
      </c>
      <c r="F555" s="148" t="s">
        <v>626</v>
      </c>
      <c r="J555" s="149">
        <f>BK555</f>
        <v>0</v>
      </c>
      <c r="L555" s="138"/>
      <c r="M555" s="143"/>
      <c r="P555" s="144">
        <f>SUM(P556:P570)</f>
        <v>420.03628400000002</v>
      </c>
      <c r="R555" s="144">
        <f>SUM(R556:R570)</f>
        <v>8.3052280000000006E-2</v>
      </c>
      <c r="T555" s="145">
        <f>SUM(T556:T570)</f>
        <v>1.1707460000000001</v>
      </c>
      <c r="AR555" s="140" t="s">
        <v>36</v>
      </c>
      <c r="AT555" s="146" t="s">
        <v>34</v>
      </c>
      <c r="AU555" s="146" t="s">
        <v>36</v>
      </c>
      <c r="AY555" s="140" t="s">
        <v>94</v>
      </c>
      <c r="BK555" s="147">
        <f>SUM(BK556:BK570)</f>
        <v>0</v>
      </c>
    </row>
    <row r="556" spans="2:65" s="79" customFormat="1" ht="24" customHeight="1" x14ac:dyDescent="0.3">
      <c r="B556" s="150"/>
      <c r="C556" s="190" t="s">
        <v>627</v>
      </c>
      <c r="D556" s="190" t="s">
        <v>96</v>
      </c>
      <c r="E556" s="191" t="s">
        <v>628</v>
      </c>
      <c r="F556" s="192" t="s">
        <v>629</v>
      </c>
      <c r="G556" s="193" t="s">
        <v>99</v>
      </c>
      <c r="H556" s="194">
        <v>1141.673</v>
      </c>
      <c r="I556" s="195"/>
      <c r="J556" s="195">
        <f>ROUND(I556*H556,2)</f>
        <v>0</v>
      </c>
      <c r="K556" s="153" t="s">
        <v>267</v>
      </c>
      <c r="L556" s="80"/>
      <c r="M556" s="157" t="s">
        <v>0</v>
      </c>
      <c r="N556" s="158" t="s">
        <v>24</v>
      </c>
      <c r="O556" s="159">
        <v>0.308</v>
      </c>
      <c r="P556" s="159">
        <f>O556*H556</f>
        <v>351.63528400000001</v>
      </c>
      <c r="Q556" s="159">
        <v>4.0000000000000003E-5</v>
      </c>
      <c r="R556" s="159">
        <f>Q556*H556</f>
        <v>4.5666920000000007E-2</v>
      </c>
      <c r="S556" s="159">
        <v>0</v>
      </c>
      <c r="T556" s="160">
        <f>S556*H556</f>
        <v>0</v>
      </c>
      <c r="AR556" s="161" t="s">
        <v>101</v>
      </c>
      <c r="AT556" s="161" t="s">
        <v>96</v>
      </c>
      <c r="AU556" s="161" t="s">
        <v>38</v>
      </c>
      <c r="AY556" s="72" t="s">
        <v>94</v>
      </c>
      <c r="BE556" s="162">
        <f>IF(N556="základní",J556,0)</f>
        <v>0</v>
      </c>
      <c r="BF556" s="162">
        <f>IF(N556="snížená",J556,0)</f>
        <v>0</v>
      </c>
      <c r="BG556" s="162">
        <f>IF(N556="zákl. přenesená",J556,0)</f>
        <v>0</v>
      </c>
      <c r="BH556" s="162">
        <f>IF(N556="sníž. přenesená",J556,0)</f>
        <v>0</v>
      </c>
      <c r="BI556" s="162">
        <f>IF(N556="nulová",J556,0)</f>
        <v>0</v>
      </c>
      <c r="BJ556" s="72" t="s">
        <v>36</v>
      </c>
      <c r="BK556" s="162">
        <f>ROUND(I556*H556,2)</f>
        <v>0</v>
      </c>
      <c r="BL556" s="72" t="s">
        <v>101</v>
      </c>
      <c r="BM556" s="161" t="s">
        <v>630</v>
      </c>
    </row>
    <row r="557" spans="2:65" s="171" customFormat="1" x14ac:dyDescent="0.3">
      <c r="B557" s="170"/>
      <c r="D557" s="165" t="s">
        <v>103</v>
      </c>
      <c r="E557" s="172" t="s">
        <v>0</v>
      </c>
      <c r="F557" s="173" t="s">
        <v>257</v>
      </c>
      <c r="H557" s="174">
        <v>469.93299999999999</v>
      </c>
      <c r="L557" s="170"/>
      <c r="M557" s="175"/>
      <c r="T557" s="176"/>
      <c r="AT557" s="172" t="s">
        <v>103</v>
      </c>
      <c r="AU557" s="172" t="s">
        <v>38</v>
      </c>
      <c r="AV557" s="171" t="s">
        <v>38</v>
      </c>
      <c r="AW557" s="171" t="s">
        <v>17</v>
      </c>
      <c r="AX557" s="171" t="s">
        <v>35</v>
      </c>
      <c r="AY557" s="172" t="s">
        <v>94</v>
      </c>
    </row>
    <row r="558" spans="2:65" s="171" customFormat="1" x14ac:dyDescent="0.3">
      <c r="B558" s="170"/>
      <c r="D558" s="165" t="s">
        <v>103</v>
      </c>
      <c r="E558" s="172" t="s">
        <v>0</v>
      </c>
      <c r="F558" s="173" t="s">
        <v>631</v>
      </c>
      <c r="H558" s="174">
        <v>181.74</v>
      </c>
      <c r="L558" s="170"/>
      <c r="M558" s="175"/>
      <c r="T558" s="176"/>
      <c r="AT558" s="172" t="s">
        <v>103</v>
      </c>
      <c r="AU558" s="172" t="s">
        <v>38</v>
      </c>
      <c r="AV558" s="171" t="s">
        <v>38</v>
      </c>
      <c r="AW558" s="171" t="s">
        <v>17</v>
      </c>
      <c r="AX558" s="171" t="s">
        <v>35</v>
      </c>
      <c r="AY558" s="172" t="s">
        <v>94</v>
      </c>
    </row>
    <row r="559" spans="2:65" s="171" customFormat="1" ht="20.399999999999999" x14ac:dyDescent="0.3">
      <c r="B559" s="170"/>
      <c r="D559" s="165" t="s">
        <v>103</v>
      </c>
      <c r="E559" s="172" t="s">
        <v>0</v>
      </c>
      <c r="F559" s="173" t="s">
        <v>632</v>
      </c>
      <c r="H559" s="174">
        <v>490</v>
      </c>
      <c r="L559" s="170"/>
      <c r="M559" s="175"/>
      <c r="T559" s="176"/>
      <c r="AT559" s="172" t="s">
        <v>103</v>
      </c>
      <c r="AU559" s="172" t="s">
        <v>38</v>
      </c>
      <c r="AV559" s="171" t="s">
        <v>38</v>
      </c>
      <c r="AW559" s="171" t="s">
        <v>17</v>
      </c>
      <c r="AX559" s="171" t="s">
        <v>35</v>
      </c>
      <c r="AY559" s="172" t="s">
        <v>94</v>
      </c>
    </row>
    <row r="560" spans="2:65" s="79" customFormat="1" ht="24" customHeight="1" x14ac:dyDescent="0.3">
      <c r="B560" s="150"/>
      <c r="C560" s="151" t="s">
        <v>633</v>
      </c>
      <c r="D560" s="151" t="s">
        <v>96</v>
      </c>
      <c r="E560" s="152" t="s">
        <v>634</v>
      </c>
      <c r="F560" s="153" t="s">
        <v>635</v>
      </c>
      <c r="G560" s="154" t="s">
        <v>216</v>
      </c>
      <c r="H560" s="155">
        <v>1</v>
      </c>
      <c r="I560" s="156"/>
      <c r="J560" s="156">
        <f>ROUND(I560*H560,2)</f>
        <v>0</v>
      </c>
      <c r="K560" s="153" t="s">
        <v>0</v>
      </c>
      <c r="L560" s="80"/>
      <c r="M560" s="157" t="s">
        <v>0</v>
      </c>
      <c r="N560" s="158" t="s">
        <v>24</v>
      </c>
      <c r="O560" s="159">
        <v>0.104</v>
      </c>
      <c r="P560" s="159">
        <f>O560*H560</f>
        <v>0.104</v>
      </c>
      <c r="Q560" s="159">
        <v>1.0000000000000001E-5</v>
      </c>
      <c r="R560" s="159">
        <f>Q560*H560</f>
        <v>1.0000000000000001E-5</v>
      </c>
      <c r="S560" s="159">
        <v>0</v>
      </c>
      <c r="T560" s="160">
        <f>S560*H560</f>
        <v>0</v>
      </c>
      <c r="AR560" s="161" t="s">
        <v>101</v>
      </c>
      <c r="AT560" s="161" t="s">
        <v>96</v>
      </c>
      <c r="AU560" s="161" t="s">
        <v>38</v>
      </c>
      <c r="AY560" s="72" t="s">
        <v>94</v>
      </c>
      <c r="BE560" s="162">
        <f>IF(N560="základní",J560,0)</f>
        <v>0</v>
      </c>
      <c r="BF560" s="162">
        <f>IF(N560="snížená",J560,0)</f>
        <v>0</v>
      </c>
      <c r="BG560" s="162">
        <f>IF(N560="zákl. přenesená",J560,0)</f>
        <v>0</v>
      </c>
      <c r="BH560" s="162">
        <f>IF(N560="sníž. přenesená",J560,0)</f>
        <v>0</v>
      </c>
      <c r="BI560" s="162">
        <f>IF(N560="nulová",J560,0)</f>
        <v>0</v>
      </c>
      <c r="BJ560" s="72" t="s">
        <v>36</v>
      </c>
      <c r="BK560" s="162">
        <f>ROUND(I560*H560,2)</f>
        <v>0</v>
      </c>
      <c r="BL560" s="72" t="s">
        <v>101</v>
      </c>
      <c r="BM560" s="161" t="s">
        <v>636</v>
      </c>
    </row>
    <row r="561" spans="2:65" s="79" customFormat="1" ht="24" customHeight="1" x14ac:dyDescent="0.3">
      <c r="B561" s="150"/>
      <c r="C561" s="151" t="s">
        <v>637</v>
      </c>
      <c r="D561" s="151" t="s">
        <v>96</v>
      </c>
      <c r="E561" s="152" t="s">
        <v>638</v>
      </c>
      <c r="F561" s="153" t="s">
        <v>639</v>
      </c>
      <c r="G561" s="154" t="s">
        <v>266</v>
      </c>
      <c r="H561" s="155">
        <v>112</v>
      </c>
      <c r="I561" s="156"/>
      <c r="J561" s="156">
        <f>ROUND(I561*H561,2)</f>
        <v>0</v>
      </c>
      <c r="K561" s="153" t="s">
        <v>267</v>
      </c>
      <c r="L561" s="80"/>
      <c r="M561" s="157" t="s">
        <v>0</v>
      </c>
      <c r="N561" s="158" t="s">
        <v>24</v>
      </c>
      <c r="O561" s="159">
        <v>0.104</v>
      </c>
      <c r="P561" s="159">
        <f>O561*H561</f>
        <v>11.648</v>
      </c>
      <c r="Q561" s="159">
        <v>1.0000000000000001E-5</v>
      </c>
      <c r="R561" s="159">
        <f>Q561*H561</f>
        <v>1.1200000000000001E-3</v>
      </c>
      <c r="S561" s="159">
        <v>0</v>
      </c>
      <c r="T561" s="160">
        <f>S561*H561</f>
        <v>0</v>
      </c>
      <c r="AR561" s="161" t="s">
        <v>101</v>
      </c>
      <c r="AT561" s="161" t="s">
        <v>96</v>
      </c>
      <c r="AU561" s="161" t="s">
        <v>38</v>
      </c>
      <c r="AY561" s="72" t="s">
        <v>94</v>
      </c>
      <c r="BE561" s="162">
        <f>IF(N561="základní",J561,0)</f>
        <v>0</v>
      </c>
      <c r="BF561" s="162">
        <f>IF(N561="snížená",J561,0)</f>
        <v>0</v>
      </c>
      <c r="BG561" s="162">
        <f>IF(N561="zákl. přenesená",J561,0)</f>
        <v>0</v>
      </c>
      <c r="BH561" s="162">
        <f>IF(N561="sníž. přenesená",J561,0)</f>
        <v>0</v>
      </c>
      <c r="BI561" s="162">
        <f>IF(N561="nulová",J561,0)</f>
        <v>0</v>
      </c>
      <c r="BJ561" s="72" t="s">
        <v>36</v>
      </c>
      <c r="BK561" s="162">
        <f>ROUND(I561*H561,2)</f>
        <v>0</v>
      </c>
      <c r="BL561" s="72" t="s">
        <v>101</v>
      </c>
      <c r="BM561" s="161" t="s">
        <v>640</v>
      </c>
    </row>
    <row r="562" spans="2:65" s="171" customFormat="1" ht="30.6" x14ac:dyDescent="0.3">
      <c r="B562" s="170"/>
      <c r="D562" s="165" t="s">
        <v>103</v>
      </c>
      <c r="E562" s="172" t="s">
        <v>0</v>
      </c>
      <c r="F562" s="173" t="s">
        <v>641</v>
      </c>
      <c r="H562" s="174">
        <v>112</v>
      </c>
      <c r="L562" s="170"/>
      <c r="M562" s="175"/>
      <c r="T562" s="176"/>
      <c r="AT562" s="172" t="s">
        <v>103</v>
      </c>
      <c r="AU562" s="172" t="s">
        <v>38</v>
      </c>
      <c r="AV562" s="171" t="s">
        <v>38</v>
      </c>
      <c r="AW562" s="171" t="s">
        <v>17</v>
      </c>
      <c r="AX562" s="171" t="s">
        <v>35</v>
      </c>
      <c r="AY562" s="172" t="s">
        <v>94</v>
      </c>
    </row>
    <row r="563" spans="2:65" s="79" customFormat="1" ht="16.5" customHeight="1" x14ac:dyDescent="0.3">
      <c r="B563" s="150"/>
      <c r="C563" s="151" t="s">
        <v>644</v>
      </c>
      <c r="D563" s="151" t="s">
        <v>96</v>
      </c>
      <c r="E563" s="152" t="s">
        <v>1761</v>
      </c>
      <c r="F563" s="153" t="s">
        <v>1762</v>
      </c>
      <c r="G563" s="154" t="s">
        <v>266</v>
      </c>
      <c r="H563" s="155">
        <v>35</v>
      </c>
      <c r="I563" s="156"/>
      <c r="J563" s="156">
        <f>ROUND(I563*H563,2)</f>
        <v>0</v>
      </c>
      <c r="K563" s="153" t="s">
        <v>0</v>
      </c>
      <c r="L563" s="80"/>
      <c r="M563" s="157" t="s">
        <v>0</v>
      </c>
      <c r="N563" s="158" t="s">
        <v>24</v>
      </c>
      <c r="O563" s="159">
        <v>1.5</v>
      </c>
      <c r="P563" s="159">
        <f>O563*H563</f>
        <v>52.5</v>
      </c>
      <c r="Q563" s="159">
        <v>9.6000000000000002E-4</v>
      </c>
      <c r="R563" s="159">
        <f>Q563*H563</f>
        <v>3.3599999999999998E-2</v>
      </c>
      <c r="S563" s="159">
        <v>3.1E-2</v>
      </c>
      <c r="T563" s="160">
        <f>S563*H563</f>
        <v>1.085</v>
      </c>
      <c r="AR563" s="161" t="s">
        <v>101</v>
      </c>
      <c r="AT563" s="161" t="s">
        <v>96</v>
      </c>
      <c r="AU563" s="161" t="s">
        <v>38</v>
      </c>
      <c r="AY563" s="72" t="s">
        <v>94</v>
      </c>
      <c r="BE563" s="162">
        <f>IF(N563="základní",J563,0)</f>
        <v>0</v>
      </c>
      <c r="BF563" s="162">
        <f>IF(N563="snížená",J563,0)</f>
        <v>0</v>
      </c>
      <c r="BG563" s="162">
        <f>IF(N563="zákl. přenesená",J563,0)</f>
        <v>0</v>
      </c>
      <c r="BH563" s="162">
        <f>IF(N563="sníž. přenesená",J563,0)</f>
        <v>0</v>
      </c>
      <c r="BI563" s="162">
        <f>IF(N563="nulová",J563,0)</f>
        <v>0</v>
      </c>
      <c r="BJ563" s="72" t="s">
        <v>36</v>
      </c>
      <c r="BK563" s="162">
        <f>ROUND(I563*H563,2)</f>
        <v>0</v>
      </c>
      <c r="BL563" s="72" t="s">
        <v>101</v>
      </c>
      <c r="BM563" s="161" t="s">
        <v>1763</v>
      </c>
    </row>
    <row r="564" spans="2:65" s="164" customFormat="1" x14ac:dyDescent="0.3">
      <c r="B564" s="163"/>
      <c r="D564" s="165" t="s">
        <v>103</v>
      </c>
      <c r="E564" s="166" t="s">
        <v>0</v>
      </c>
      <c r="F564" s="167" t="s">
        <v>1764</v>
      </c>
      <c r="H564" s="166" t="s">
        <v>0</v>
      </c>
      <c r="L564" s="163"/>
      <c r="M564" s="168"/>
      <c r="T564" s="169"/>
      <c r="AT564" s="166" t="s">
        <v>103</v>
      </c>
      <c r="AU564" s="166" t="s">
        <v>38</v>
      </c>
      <c r="AV564" s="164" t="s">
        <v>36</v>
      </c>
      <c r="AW564" s="164" t="s">
        <v>17</v>
      </c>
      <c r="AX564" s="164" t="s">
        <v>35</v>
      </c>
      <c r="AY564" s="166" t="s">
        <v>94</v>
      </c>
    </row>
    <row r="565" spans="2:65" s="164" customFormat="1" x14ac:dyDescent="0.3">
      <c r="B565" s="163"/>
      <c r="D565" s="165" t="s">
        <v>103</v>
      </c>
      <c r="E565" s="166" t="s">
        <v>0</v>
      </c>
      <c r="F565" s="167" t="s">
        <v>1755</v>
      </c>
      <c r="H565" s="166" t="s">
        <v>0</v>
      </c>
      <c r="L565" s="163"/>
      <c r="M565" s="168"/>
      <c r="T565" s="169"/>
      <c r="AT565" s="166" t="s">
        <v>103</v>
      </c>
      <c r="AU565" s="166" t="s">
        <v>38</v>
      </c>
      <c r="AV565" s="164" t="s">
        <v>36</v>
      </c>
      <c r="AW565" s="164" t="s">
        <v>17</v>
      </c>
      <c r="AX565" s="164" t="s">
        <v>35</v>
      </c>
      <c r="AY565" s="166" t="s">
        <v>94</v>
      </c>
    </row>
    <row r="566" spans="2:65" s="171" customFormat="1" ht="20.399999999999999" x14ac:dyDescent="0.3">
      <c r="B566" s="170"/>
      <c r="D566" s="165" t="s">
        <v>103</v>
      </c>
      <c r="E566" s="172" t="s">
        <v>0</v>
      </c>
      <c r="F566" s="173" t="s">
        <v>1765</v>
      </c>
      <c r="H566" s="174">
        <v>35</v>
      </c>
      <c r="L566" s="170"/>
      <c r="M566" s="175"/>
      <c r="T566" s="176"/>
      <c r="AT566" s="172" t="s">
        <v>103</v>
      </c>
      <c r="AU566" s="172" t="s">
        <v>38</v>
      </c>
      <c r="AV566" s="171" t="s">
        <v>38</v>
      </c>
      <c r="AW566" s="171" t="s">
        <v>17</v>
      </c>
      <c r="AX566" s="171" t="s">
        <v>35</v>
      </c>
      <c r="AY566" s="172" t="s">
        <v>94</v>
      </c>
    </row>
    <row r="567" spans="2:65" s="79" customFormat="1" ht="24" customHeight="1" x14ac:dyDescent="0.3">
      <c r="B567" s="150"/>
      <c r="C567" s="151" t="s">
        <v>652</v>
      </c>
      <c r="D567" s="151" t="s">
        <v>96</v>
      </c>
      <c r="E567" s="152" t="s">
        <v>1766</v>
      </c>
      <c r="F567" s="153" t="s">
        <v>1767</v>
      </c>
      <c r="G567" s="154" t="s">
        <v>338</v>
      </c>
      <c r="H567" s="155">
        <v>2.766</v>
      </c>
      <c r="I567" s="156"/>
      <c r="J567" s="156">
        <f>ROUND(I567*H567,2)</f>
        <v>0</v>
      </c>
      <c r="K567" s="153" t="s">
        <v>1768</v>
      </c>
      <c r="L567" s="80"/>
      <c r="M567" s="157" t="s">
        <v>0</v>
      </c>
      <c r="N567" s="158" t="s">
        <v>24</v>
      </c>
      <c r="O567" s="159">
        <v>1.5</v>
      </c>
      <c r="P567" s="159">
        <f>O567*H567</f>
        <v>4.149</v>
      </c>
      <c r="Q567" s="159">
        <v>9.6000000000000002E-4</v>
      </c>
      <c r="R567" s="159">
        <f>Q567*H567</f>
        <v>2.6553600000000003E-3</v>
      </c>
      <c r="S567" s="159">
        <v>3.1E-2</v>
      </c>
      <c r="T567" s="160">
        <f>S567*H567</f>
        <v>8.5746000000000003E-2</v>
      </c>
      <c r="AR567" s="161" t="s">
        <v>101</v>
      </c>
      <c r="AT567" s="161" t="s">
        <v>96</v>
      </c>
      <c r="AU567" s="161" t="s">
        <v>38</v>
      </c>
      <c r="AY567" s="72" t="s">
        <v>94</v>
      </c>
      <c r="BE567" s="162">
        <f>IF(N567="základní",J567,0)</f>
        <v>0</v>
      </c>
      <c r="BF567" s="162">
        <f>IF(N567="snížená",J567,0)</f>
        <v>0</v>
      </c>
      <c r="BG567" s="162">
        <f>IF(N567="zákl. přenesená",J567,0)</f>
        <v>0</v>
      </c>
      <c r="BH567" s="162">
        <f>IF(N567="sníž. přenesená",J567,0)</f>
        <v>0</v>
      </c>
      <c r="BI567" s="162">
        <f>IF(N567="nulová",J567,0)</f>
        <v>0</v>
      </c>
      <c r="BJ567" s="72" t="s">
        <v>36</v>
      </c>
      <c r="BK567" s="162">
        <f>ROUND(I567*H567,2)</f>
        <v>0</v>
      </c>
      <c r="BL567" s="72" t="s">
        <v>101</v>
      </c>
      <c r="BM567" s="161" t="s">
        <v>1769</v>
      </c>
    </row>
    <row r="568" spans="2:65" s="164" customFormat="1" x14ac:dyDescent="0.3">
      <c r="B568" s="163"/>
      <c r="D568" s="165" t="s">
        <v>103</v>
      </c>
      <c r="E568" s="166" t="s">
        <v>0</v>
      </c>
      <c r="F568" s="167" t="s">
        <v>1764</v>
      </c>
      <c r="H568" s="166" t="s">
        <v>0</v>
      </c>
      <c r="L568" s="163"/>
      <c r="M568" s="168"/>
      <c r="T568" s="169"/>
      <c r="AT568" s="166" t="s">
        <v>103</v>
      </c>
      <c r="AU568" s="166" t="s">
        <v>38</v>
      </c>
      <c r="AV568" s="164" t="s">
        <v>36</v>
      </c>
      <c r="AW568" s="164" t="s">
        <v>17</v>
      </c>
      <c r="AX568" s="164" t="s">
        <v>35</v>
      </c>
      <c r="AY568" s="166" t="s">
        <v>94</v>
      </c>
    </row>
    <row r="569" spans="2:65" s="164" customFormat="1" x14ac:dyDescent="0.3">
      <c r="B569" s="163"/>
      <c r="D569" s="165" t="s">
        <v>103</v>
      </c>
      <c r="E569" s="166" t="s">
        <v>0</v>
      </c>
      <c r="F569" s="167" t="s">
        <v>1755</v>
      </c>
      <c r="H569" s="166" t="s">
        <v>0</v>
      </c>
      <c r="L569" s="163"/>
      <c r="M569" s="168"/>
      <c r="T569" s="169"/>
      <c r="AT569" s="166" t="s">
        <v>103</v>
      </c>
      <c r="AU569" s="166" t="s">
        <v>38</v>
      </c>
      <c r="AV569" s="164" t="s">
        <v>36</v>
      </c>
      <c r="AW569" s="164" t="s">
        <v>17</v>
      </c>
      <c r="AX569" s="164" t="s">
        <v>35</v>
      </c>
      <c r="AY569" s="166" t="s">
        <v>94</v>
      </c>
    </row>
    <row r="570" spans="2:65" s="171" customFormat="1" ht="20.399999999999999" x14ac:dyDescent="0.3">
      <c r="B570" s="170"/>
      <c r="D570" s="165" t="s">
        <v>103</v>
      </c>
      <c r="E570" s="172" t="s">
        <v>0</v>
      </c>
      <c r="F570" s="173" t="s">
        <v>1770</v>
      </c>
      <c r="H570" s="174">
        <v>2.766</v>
      </c>
      <c r="L570" s="170"/>
      <c r="M570" s="175"/>
      <c r="T570" s="176"/>
      <c r="AT570" s="172" t="s">
        <v>103</v>
      </c>
      <c r="AU570" s="172" t="s">
        <v>38</v>
      </c>
      <c r="AV570" s="171" t="s">
        <v>38</v>
      </c>
      <c r="AW570" s="171" t="s">
        <v>17</v>
      </c>
      <c r="AX570" s="171" t="s">
        <v>35</v>
      </c>
      <c r="AY570" s="172" t="s">
        <v>94</v>
      </c>
    </row>
    <row r="571" spans="2:65" s="139" customFormat="1" ht="22.8" customHeight="1" x14ac:dyDescent="0.25">
      <c r="B571" s="138"/>
      <c r="D571" s="140" t="s">
        <v>34</v>
      </c>
      <c r="E571" s="148" t="s">
        <v>642</v>
      </c>
      <c r="F571" s="148" t="s">
        <v>643</v>
      </c>
      <c r="J571" s="149">
        <f>BK571</f>
        <v>0</v>
      </c>
      <c r="L571" s="138"/>
      <c r="M571" s="143"/>
      <c r="P571" s="144">
        <f>SUM(P572:P591)</f>
        <v>448.97986499999996</v>
      </c>
      <c r="R571" s="144">
        <f>SUM(R572:R591)</f>
        <v>8.6884689999999987E-2</v>
      </c>
      <c r="T571" s="145">
        <f>SUM(T572:T591)</f>
        <v>0</v>
      </c>
      <c r="AR571" s="140" t="s">
        <v>36</v>
      </c>
      <c r="AT571" s="146" t="s">
        <v>34</v>
      </c>
      <c r="AU571" s="146" t="s">
        <v>36</v>
      </c>
      <c r="AY571" s="140" t="s">
        <v>94</v>
      </c>
      <c r="BK571" s="147">
        <f>SUM(BK572:BK591)</f>
        <v>0</v>
      </c>
    </row>
    <row r="572" spans="2:65" s="79" customFormat="1" ht="24" customHeight="1" x14ac:dyDescent="0.3">
      <c r="B572" s="150"/>
      <c r="C572" s="151" t="s">
        <v>657</v>
      </c>
      <c r="D572" s="151" t="s">
        <v>96</v>
      </c>
      <c r="E572" s="152" t="s">
        <v>645</v>
      </c>
      <c r="F572" s="153" t="s">
        <v>646</v>
      </c>
      <c r="G572" s="154" t="s">
        <v>99</v>
      </c>
      <c r="H572" s="155">
        <v>1453.08</v>
      </c>
      <c r="I572" s="156"/>
      <c r="J572" s="156">
        <f>ROUND(I572*H572,2)</f>
        <v>0</v>
      </c>
      <c r="K572" s="153" t="s">
        <v>267</v>
      </c>
      <c r="L572" s="80"/>
      <c r="M572" s="157" t="s">
        <v>0</v>
      </c>
      <c r="N572" s="158" t="s">
        <v>24</v>
      </c>
      <c r="O572" s="159">
        <v>0.11</v>
      </c>
      <c r="P572" s="159">
        <f>O572*H572</f>
        <v>159.83879999999999</v>
      </c>
      <c r="Q572" s="159">
        <v>0</v>
      </c>
      <c r="R572" s="159">
        <f>Q572*H572</f>
        <v>0</v>
      </c>
      <c r="S572" s="159">
        <v>0</v>
      </c>
      <c r="T572" s="160">
        <f>S572*H572</f>
        <v>0</v>
      </c>
      <c r="AR572" s="161" t="s">
        <v>101</v>
      </c>
      <c r="AT572" s="161" t="s">
        <v>96</v>
      </c>
      <c r="AU572" s="161" t="s">
        <v>38</v>
      </c>
      <c r="AY572" s="72" t="s">
        <v>94</v>
      </c>
      <c r="BE572" s="162">
        <f>IF(N572="základní",J572,0)</f>
        <v>0</v>
      </c>
      <c r="BF572" s="162">
        <f>IF(N572="snížená",J572,0)</f>
        <v>0</v>
      </c>
      <c r="BG572" s="162">
        <f>IF(N572="zákl. přenesená",J572,0)</f>
        <v>0</v>
      </c>
      <c r="BH572" s="162">
        <f>IF(N572="sníž. přenesená",J572,0)</f>
        <v>0</v>
      </c>
      <c r="BI572" s="162">
        <f>IF(N572="nulová",J572,0)</f>
        <v>0</v>
      </c>
      <c r="BJ572" s="72" t="s">
        <v>36</v>
      </c>
      <c r="BK572" s="162">
        <f>ROUND(I572*H572,2)</f>
        <v>0</v>
      </c>
      <c r="BL572" s="72" t="s">
        <v>101</v>
      </c>
      <c r="BM572" s="161" t="s">
        <v>647</v>
      </c>
    </row>
    <row r="573" spans="2:65" s="171" customFormat="1" ht="20.399999999999999" x14ac:dyDescent="0.3">
      <c r="B573" s="170"/>
      <c r="D573" s="165" t="s">
        <v>103</v>
      </c>
      <c r="E573" s="172" t="s">
        <v>0</v>
      </c>
      <c r="F573" s="173" t="s">
        <v>648</v>
      </c>
      <c r="H573" s="174">
        <v>252.8</v>
      </c>
      <c r="L573" s="170"/>
      <c r="M573" s="175"/>
      <c r="T573" s="176"/>
      <c r="AT573" s="172" t="s">
        <v>103</v>
      </c>
      <c r="AU573" s="172" t="s">
        <v>38</v>
      </c>
      <c r="AV573" s="171" t="s">
        <v>38</v>
      </c>
      <c r="AW573" s="171" t="s">
        <v>17</v>
      </c>
      <c r="AX573" s="171" t="s">
        <v>35</v>
      </c>
      <c r="AY573" s="172" t="s">
        <v>94</v>
      </c>
    </row>
    <row r="574" spans="2:65" s="171" customFormat="1" ht="20.399999999999999" x14ac:dyDescent="0.3">
      <c r="B574" s="170"/>
      <c r="D574" s="165" t="s">
        <v>103</v>
      </c>
      <c r="E574" s="172" t="s">
        <v>0</v>
      </c>
      <c r="F574" s="173" t="s">
        <v>649</v>
      </c>
      <c r="H574" s="174">
        <v>414.72</v>
      </c>
      <c r="L574" s="170"/>
      <c r="M574" s="175"/>
      <c r="T574" s="176"/>
      <c r="AT574" s="172" t="s">
        <v>103</v>
      </c>
      <c r="AU574" s="172" t="s">
        <v>38</v>
      </c>
      <c r="AV574" s="171" t="s">
        <v>38</v>
      </c>
      <c r="AW574" s="171" t="s">
        <v>17</v>
      </c>
      <c r="AX574" s="171" t="s">
        <v>35</v>
      </c>
      <c r="AY574" s="172" t="s">
        <v>94</v>
      </c>
    </row>
    <row r="575" spans="2:65" s="171" customFormat="1" ht="20.399999999999999" x14ac:dyDescent="0.3">
      <c r="B575" s="170"/>
      <c r="D575" s="165" t="s">
        <v>103</v>
      </c>
      <c r="E575" s="172" t="s">
        <v>0</v>
      </c>
      <c r="F575" s="173" t="s">
        <v>650</v>
      </c>
      <c r="H575" s="174">
        <v>256.56</v>
      </c>
      <c r="L575" s="170"/>
      <c r="M575" s="175"/>
      <c r="T575" s="176"/>
      <c r="AT575" s="172" t="s">
        <v>103</v>
      </c>
      <c r="AU575" s="172" t="s">
        <v>38</v>
      </c>
      <c r="AV575" s="171" t="s">
        <v>38</v>
      </c>
      <c r="AW575" s="171" t="s">
        <v>17</v>
      </c>
      <c r="AX575" s="171" t="s">
        <v>35</v>
      </c>
      <c r="AY575" s="172" t="s">
        <v>94</v>
      </c>
    </row>
    <row r="576" spans="2:65" s="171" customFormat="1" ht="20.399999999999999" x14ac:dyDescent="0.3">
      <c r="B576" s="170"/>
      <c r="D576" s="165" t="s">
        <v>103</v>
      </c>
      <c r="E576" s="172" t="s">
        <v>0</v>
      </c>
      <c r="F576" s="173" t="s">
        <v>651</v>
      </c>
      <c r="H576" s="174">
        <v>529</v>
      </c>
      <c r="L576" s="170"/>
      <c r="M576" s="175"/>
      <c r="T576" s="176"/>
      <c r="AT576" s="172" t="s">
        <v>103</v>
      </c>
      <c r="AU576" s="172" t="s">
        <v>38</v>
      </c>
      <c r="AV576" s="171" t="s">
        <v>38</v>
      </c>
      <c r="AW576" s="171" t="s">
        <v>17</v>
      </c>
      <c r="AX576" s="171" t="s">
        <v>35</v>
      </c>
      <c r="AY576" s="172" t="s">
        <v>94</v>
      </c>
    </row>
    <row r="577" spans="2:65" s="79" customFormat="1" ht="24" customHeight="1" x14ac:dyDescent="0.3">
      <c r="B577" s="150"/>
      <c r="C577" s="151" t="s">
        <v>662</v>
      </c>
      <c r="D577" s="151" t="s">
        <v>96</v>
      </c>
      <c r="E577" s="152" t="s">
        <v>653</v>
      </c>
      <c r="F577" s="153" t="s">
        <v>654</v>
      </c>
      <c r="G577" s="154" t="s">
        <v>99</v>
      </c>
      <c r="H577" s="155">
        <v>130777.2</v>
      </c>
      <c r="I577" s="156"/>
      <c r="J577" s="156">
        <f>ROUND(I577*H577,2)</f>
        <v>0</v>
      </c>
      <c r="K577" s="153" t="s">
        <v>267</v>
      </c>
      <c r="L577" s="80"/>
      <c r="M577" s="157" t="s">
        <v>0</v>
      </c>
      <c r="N577" s="158" t="s">
        <v>24</v>
      </c>
      <c r="O577" s="159">
        <v>0</v>
      </c>
      <c r="P577" s="159">
        <f>O577*H577</f>
        <v>0</v>
      </c>
      <c r="Q577" s="159">
        <v>0</v>
      </c>
      <c r="R577" s="159">
        <f>Q577*H577</f>
        <v>0</v>
      </c>
      <c r="S577" s="159">
        <v>0</v>
      </c>
      <c r="T577" s="160">
        <f>S577*H577</f>
        <v>0</v>
      </c>
      <c r="AR577" s="161" t="s">
        <v>101</v>
      </c>
      <c r="AT577" s="161" t="s">
        <v>96</v>
      </c>
      <c r="AU577" s="161" t="s">
        <v>38</v>
      </c>
      <c r="AY577" s="72" t="s">
        <v>94</v>
      </c>
      <c r="BE577" s="162">
        <f>IF(N577="základní",J577,0)</f>
        <v>0</v>
      </c>
      <c r="BF577" s="162">
        <f>IF(N577="snížená",J577,0)</f>
        <v>0</v>
      </c>
      <c r="BG577" s="162">
        <f>IF(N577="zákl. přenesená",J577,0)</f>
        <v>0</v>
      </c>
      <c r="BH577" s="162">
        <f>IF(N577="sníž. přenesená",J577,0)</f>
        <v>0</v>
      </c>
      <c r="BI577" s="162">
        <f>IF(N577="nulová",J577,0)</f>
        <v>0</v>
      </c>
      <c r="BJ577" s="72" t="s">
        <v>36</v>
      </c>
      <c r="BK577" s="162">
        <f>ROUND(I577*H577,2)</f>
        <v>0</v>
      </c>
      <c r="BL577" s="72" t="s">
        <v>101</v>
      </c>
      <c r="BM577" s="161" t="s">
        <v>655</v>
      </c>
    </row>
    <row r="578" spans="2:65" s="171" customFormat="1" x14ac:dyDescent="0.3">
      <c r="B578" s="170"/>
      <c r="D578" s="165" t="s">
        <v>103</v>
      </c>
      <c r="E578" s="172" t="s">
        <v>0</v>
      </c>
      <c r="F578" s="173" t="s">
        <v>656</v>
      </c>
      <c r="H578" s="174">
        <v>130777.2</v>
      </c>
      <c r="L578" s="170"/>
      <c r="M578" s="175"/>
      <c r="T578" s="176"/>
      <c r="AT578" s="172" t="s">
        <v>103</v>
      </c>
      <c r="AU578" s="172" t="s">
        <v>38</v>
      </c>
      <c r="AV578" s="171" t="s">
        <v>38</v>
      </c>
      <c r="AW578" s="171" t="s">
        <v>17</v>
      </c>
      <c r="AX578" s="171" t="s">
        <v>35</v>
      </c>
      <c r="AY578" s="172" t="s">
        <v>94</v>
      </c>
    </row>
    <row r="579" spans="2:65" s="79" customFormat="1" ht="24" customHeight="1" x14ac:dyDescent="0.3">
      <c r="B579" s="150"/>
      <c r="C579" s="151" t="s">
        <v>666</v>
      </c>
      <c r="D579" s="151" t="s">
        <v>96</v>
      </c>
      <c r="E579" s="152" t="s">
        <v>658</v>
      </c>
      <c r="F579" s="153" t="s">
        <v>659</v>
      </c>
      <c r="G579" s="154" t="s">
        <v>99</v>
      </c>
      <c r="H579" s="155">
        <v>1453.08</v>
      </c>
      <c r="I579" s="156"/>
      <c r="J579" s="156">
        <f>ROUND(I579*H579,2)</f>
        <v>0</v>
      </c>
      <c r="K579" s="153" t="s">
        <v>267</v>
      </c>
      <c r="L579" s="80"/>
      <c r="M579" s="157" t="s">
        <v>0</v>
      </c>
      <c r="N579" s="158" t="s">
        <v>24</v>
      </c>
      <c r="O579" s="159">
        <v>6.9000000000000006E-2</v>
      </c>
      <c r="P579" s="159">
        <f>O579*H579</f>
        <v>100.26252000000001</v>
      </c>
      <c r="Q579" s="159">
        <v>0</v>
      </c>
      <c r="R579" s="159">
        <f>Q579*H579</f>
        <v>0</v>
      </c>
      <c r="S579" s="159">
        <v>0</v>
      </c>
      <c r="T579" s="160">
        <f>S579*H579</f>
        <v>0</v>
      </c>
      <c r="AR579" s="161" t="s">
        <v>101</v>
      </c>
      <c r="AT579" s="161" t="s">
        <v>96</v>
      </c>
      <c r="AU579" s="161" t="s">
        <v>38</v>
      </c>
      <c r="AY579" s="72" t="s">
        <v>94</v>
      </c>
      <c r="BE579" s="162">
        <f>IF(N579="základní",J579,0)</f>
        <v>0</v>
      </c>
      <c r="BF579" s="162">
        <f>IF(N579="snížená",J579,0)</f>
        <v>0</v>
      </c>
      <c r="BG579" s="162">
        <f>IF(N579="zákl. přenesená",J579,0)</f>
        <v>0</v>
      </c>
      <c r="BH579" s="162">
        <f>IF(N579="sníž. přenesená",J579,0)</f>
        <v>0</v>
      </c>
      <c r="BI579" s="162">
        <f>IF(N579="nulová",J579,0)</f>
        <v>0</v>
      </c>
      <c r="BJ579" s="72" t="s">
        <v>36</v>
      </c>
      <c r="BK579" s="162">
        <f>ROUND(I579*H579,2)</f>
        <v>0</v>
      </c>
      <c r="BL579" s="72" t="s">
        <v>101</v>
      </c>
      <c r="BM579" s="161" t="s">
        <v>660</v>
      </c>
    </row>
    <row r="580" spans="2:65" s="171" customFormat="1" x14ac:dyDescent="0.3">
      <c r="B580" s="170"/>
      <c r="D580" s="165" t="s">
        <v>103</v>
      </c>
      <c r="E580" s="172" t="s">
        <v>0</v>
      </c>
      <c r="F580" s="173" t="s">
        <v>661</v>
      </c>
      <c r="H580" s="174">
        <v>1453.08</v>
      </c>
      <c r="L580" s="170"/>
      <c r="M580" s="175"/>
      <c r="T580" s="176"/>
      <c r="AT580" s="172" t="s">
        <v>103</v>
      </c>
      <c r="AU580" s="172" t="s">
        <v>38</v>
      </c>
      <c r="AV580" s="171" t="s">
        <v>38</v>
      </c>
      <c r="AW580" s="171" t="s">
        <v>17</v>
      </c>
      <c r="AX580" s="171" t="s">
        <v>35</v>
      </c>
      <c r="AY580" s="172" t="s">
        <v>94</v>
      </c>
    </row>
    <row r="581" spans="2:65" s="79" customFormat="1" ht="16.5" customHeight="1" x14ac:dyDescent="0.3">
      <c r="B581" s="150"/>
      <c r="C581" s="151" t="s">
        <v>670</v>
      </c>
      <c r="D581" s="151" t="s">
        <v>96</v>
      </c>
      <c r="E581" s="152" t="s">
        <v>663</v>
      </c>
      <c r="F581" s="153" t="s">
        <v>664</v>
      </c>
      <c r="G581" s="154" t="s">
        <v>99</v>
      </c>
      <c r="H581" s="155">
        <v>1453.08</v>
      </c>
      <c r="I581" s="156"/>
      <c r="J581" s="156">
        <f>ROUND(I581*H581,2)</f>
        <v>0</v>
      </c>
      <c r="K581" s="153" t="s">
        <v>267</v>
      </c>
      <c r="L581" s="80"/>
      <c r="M581" s="157" t="s">
        <v>0</v>
      </c>
      <c r="N581" s="158" t="s">
        <v>24</v>
      </c>
      <c r="O581" s="159">
        <v>4.9000000000000002E-2</v>
      </c>
      <c r="P581" s="159">
        <f>O581*H581</f>
        <v>71.200919999999996</v>
      </c>
      <c r="Q581" s="159">
        <v>0</v>
      </c>
      <c r="R581" s="159">
        <f>Q581*H581</f>
        <v>0</v>
      </c>
      <c r="S581" s="159">
        <v>0</v>
      </c>
      <c r="T581" s="160">
        <f>S581*H581</f>
        <v>0</v>
      </c>
      <c r="AR581" s="161" t="s">
        <v>101</v>
      </c>
      <c r="AT581" s="161" t="s">
        <v>96</v>
      </c>
      <c r="AU581" s="161" t="s">
        <v>38</v>
      </c>
      <c r="AY581" s="72" t="s">
        <v>94</v>
      </c>
      <c r="BE581" s="162">
        <f>IF(N581="základní",J581,0)</f>
        <v>0</v>
      </c>
      <c r="BF581" s="162">
        <f>IF(N581="snížená",J581,0)</f>
        <v>0</v>
      </c>
      <c r="BG581" s="162">
        <f>IF(N581="zákl. přenesená",J581,0)</f>
        <v>0</v>
      </c>
      <c r="BH581" s="162">
        <f>IF(N581="sníž. přenesená",J581,0)</f>
        <v>0</v>
      </c>
      <c r="BI581" s="162">
        <f>IF(N581="nulová",J581,0)</f>
        <v>0</v>
      </c>
      <c r="BJ581" s="72" t="s">
        <v>36</v>
      </c>
      <c r="BK581" s="162">
        <f>ROUND(I581*H581,2)</f>
        <v>0</v>
      </c>
      <c r="BL581" s="72" t="s">
        <v>101</v>
      </c>
      <c r="BM581" s="161" t="s">
        <v>665</v>
      </c>
    </row>
    <row r="582" spans="2:65" s="171" customFormat="1" x14ac:dyDescent="0.3">
      <c r="B582" s="170"/>
      <c r="D582" s="165" t="s">
        <v>103</v>
      </c>
      <c r="E582" s="172" t="s">
        <v>0</v>
      </c>
      <c r="F582" s="173" t="s">
        <v>661</v>
      </c>
      <c r="H582" s="174">
        <v>1453.08</v>
      </c>
      <c r="L582" s="170"/>
      <c r="M582" s="175"/>
      <c r="T582" s="176"/>
      <c r="AT582" s="172" t="s">
        <v>103</v>
      </c>
      <c r="AU582" s="172" t="s">
        <v>38</v>
      </c>
      <c r="AV582" s="171" t="s">
        <v>38</v>
      </c>
      <c r="AW582" s="171" t="s">
        <v>17</v>
      </c>
      <c r="AX582" s="171" t="s">
        <v>35</v>
      </c>
      <c r="AY582" s="172" t="s">
        <v>94</v>
      </c>
    </row>
    <row r="583" spans="2:65" s="79" customFormat="1" ht="16.5" customHeight="1" x14ac:dyDescent="0.3">
      <c r="B583" s="150"/>
      <c r="C583" s="151" t="s">
        <v>674</v>
      </c>
      <c r="D583" s="151" t="s">
        <v>96</v>
      </c>
      <c r="E583" s="152" t="s">
        <v>667</v>
      </c>
      <c r="F583" s="153" t="s">
        <v>668</v>
      </c>
      <c r="G583" s="154" t="s">
        <v>99</v>
      </c>
      <c r="H583" s="155">
        <v>130777.2</v>
      </c>
      <c r="I583" s="156"/>
      <c r="J583" s="156">
        <f>ROUND(I583*H583,2)</f>
        <v>0</v>
      </c>
      <c r="K583" s="153" t="s">
        <v>267</v>
      </c>
      <c r="L583" s="80"/>
      <c r="M583" s="157" t="s">
        <v>0</v>
      </c>
      <c r="N583" s="158" t="s">
        <v>24</v>
      </c>
      <c r="O583" s="159">
        <v>0</v>
      </c>
      <c r="P583" s="159">
        <f>O583*H583</f>
        <v>0</v>
      </c>
      <c r="Q583" s="159">
        <v>0</v>
      </c>
      <c r="R583" s="159">
        <f>Q583*H583</f>
        <v>0</v>
      </c>
      <c r="S583" s="159">
        <v>0</v>
      </c>
      <c r="T583" s="160">
        <f>S583*H583</f>
        <v>0</v>
      </c>
      <c r="AR583" s="161" t="s">
        <v>101</v>
      </c>
      <c r="AT583" s="161" t="s">
        <v>96</v>
      </c>
      <c r="AU583" s="161" t="s">
        <v>38</v>
      </c>
      <c r="AY583" s="72" t="s">
        <v>94</v>
      </c>
      <c r="BE583" s="162">
        <f>IF(N583="základní",J583,0)</f>
        <v>0</v>
      </c>
      <c r="BF583" s="162">
        <f>IF(N583="snížená",J583,0)</f>
        <v>0</v>
      </c>
      <c r="BG583" s="162">
        <f>IF(N583="zákl. přenesená",J583,0)</f>
        <v>0</v>
      </c>
      <c r="BH583" s="162">
        <f>IF(N583="sníž. přenesená",J583,0)</f>
        <v>0</v>
      </c>
      <c r="BI583" s="162">
        <f>IF(N583="nulová",J583,0)</f>
        <v>0</v>
      </c>
      <c r="BJ583" s="72" t="s">
        <v>36</v>
      </c>
      <c r="BK583" s="162">
        <f>ROUND(I583*H583,2)</f>
        <v>0</v>
      </c>
      <c r="BL583" s="72" t="s">
        <v>101</v>
      </c>
      <c r="BM583" s="161" t="s">
        <v>669</v>
      </c>
    </row>
    <row r="584" spans="2:65" s="171" customFormat="1" x14ac:dyDescent="0.3">
      <c r="B584" s="170"/>
      <c r="D584" s="165" t="s">
        <v>103</v>
      </c>
      <c r="E584" s="172" t="s">
        <v>0</v>
      </c>
      <c r="F584" s="173" t="s">
        <v>656</v>
      </c>
      <c r="H584" s="174">
        <v>130777.2</v>
      </c>
      <c r="L584" s="170"/>
      <c r="M584" s="175"/>
      <c r="T584" s="176"/>
      <c r="AT584" s="172" t="s">
        <v>103</v>
      </c>
      <c r="AU584" s="172" t="s">
        <v>38</v>
      </c>
      <c r="AV584" s="171" t="s">
        <v>38</v>
      </c>
      <c r="AW584" s="171" t="s">
        <v>17</v>
      </c>
      <c r="AX584" s="171" t="s">
        <v>35</v>
      </c>
      <c r="AY584" s="172" t="s">
        <v>94</v>
      </c>
    </row>
    <row r="585" spans="2:65" s="79" customFormat="1" ht="16.5" customHeight="1" x14ac:dyDescent="0.3">
      <c r="B585" s="150"/>
      <c r="C585" s="151" t="s">
        <v>678</v>
      </c>
      <c r="D585" s="151" t="s">
        <v>96</v>
      </c>
      <c r="E585" s="152" t="s">
        <v>671</v>
      </c>
      <c r="F585" s="153" t="s">
        <v>672</v>
      </c>
      <c r="G585" s="154" t="s">
        <v>99</v>
      </c>
      <c r="H585" s="155">
        <v>1453.08</v>
      </c>
      <c r="I585" s="156"/>
      <c r="J585" s="156">
        <f>ROUND(I585*H585,2)</f>
        <v>0</v>
      </c>
      <c r="K585" s="153" t="s">
        <v>267</v>
      </c>
      <c r="L585" s="80"/>
      <c r="M585" s="157" t="s">
        <v>0</v>
      </c>
      <c r="N585" s="158" t="s">
        <v>24</v>
      </c>
      <c r="O585" s="159">
        <v>3.3000000000000002E-2</v>
      </c>
      <c r="P585" s="159">
        <f>O585*H585</f>
        <v>47.951639999999998</v>
      </c>
      <c r="Q585" s="159">
        <v>0</v>
      </c>
      <c r="R585" s="159">
        <f>Q585*H585</f>
        <v>0</v>
      </c>
      <c r="S585" s="159">
        <v>0</v>
      </c>
      <c r="T585" s="160">
        <f>S585*H585</f>
        <v>0</v>
      </c>
      <c r="AR585" s="161" t="s">
        <v>101</v>
      </c>
      <c r="AT585" s="161" t="s">
        <v>96</v>
      </c>
      <c r="AU585" s="161" t="s">
        <v>38</v>
      </c>
      <c r="AY585" s="72" t="s">
        <v>94</v>
      </c>
      <c r="BE585" s="162">
        <f>IF(N585="základní",J585,0)</f>
        <v>0</v>
      </c>
      <c r="BF585" s="162">
        <f>IF(N585="snížená",J585,0)</f>
        <v>0</v>
      </c>
      <c r="BG585" s="162">
        <f>IF(N585="zákl. přenesená",J585,0)</f>
        <v>0</v>
      </c>
      <c r="BH585" s="162">
        <f>IF(N585="sníž. přenesená",J585,0)</f>
        <v>0</v>
      </c>
      <c r="BI585" s="162">
        <f>IF(N585="nulová",J585,0)</f>
        <v>0</v>
      </c>
      <c r="BJ585" s="72" t="s">
        <v>36</v>
      </c>
      <c r="BK585" s="162">
        <f>ROUND(I585*H585,2)</f>
        <v>0</v>
      </c>
      <c r="BL585" s="72" t="s">
        <v>101</v>
      </c>
      <c r="BM585" s="161" t="s">
        <v>673</v>
      </c>
    </row>
    <row r="586" spans="2:65" s="171" customFormat="1" x14ac:dyDescent="0.3">
      <c r="B586" s="170"/>
      <c r="D586" s="165" t="s">
        <v>103</v>
      </c>
      <c r="E586" s="172" t="s">
        <v>0</v>
      </c>
      <c r="F586" s="173" t="s">
        <v>661</v>
      </c>
      <c r="H586" s="174">
        <v>1453.08</v>
      </c>
      <c r="L586" s="170"/>
      <c r="M586" s="175"/>
      <c r="T586" s="176"/>
      <c r="AT586" s="172" t="s">
        <v>103</v>
      </c>
      <c r="AU586" s="172" t="s">
        <v>38</v>
      </c>
      <c r="AV586" s="171" t="s">
        <v>38</v>
      </c>
      <c r="AW586" s="171" t="s">
        <v>17</v>
      </c>
      <c r="AX586" s="171" t="s">
        <v>35</v>
      </c>
      <c r="AY586" s="172" t="s">
        <v>94</v>
      </c>
    </row>
    <row r="587" spans="2:65" s="79" customFormat="1" ht="24" customHeight="1" x14ac:dyDescent="0.3">
      <c r="B587" s="150"/>
      <c r="C587" s="151" t="s">
        <v>685</v>
      </c>
      <c r="D587" s="151" t="s">
        <v>96</v>
      </c>
      <c r="E587" s="152" t="s">
        <v>675</v>
      </c>
      <c r="F587" s="153" t="s">
        <v>676</v>
      </c>
      <c r="G587" s="154" t="s">
        <v>99</v>
      </c>
      <c r="H587" s="155">
        <v>651.673</v>
      </c>
      <c r="I587" s="156"/>
      <c r="J587" s="156">
        <f>ROUND(I587*H587,2)</f>
        <v>0</v>
      </c>
      <c r="K587" s="153" t="s">
        <v>267</v>
      </c>
      <c r="L587" s="80"/>
      <c r="M587" s="157" t="s">
        <v>0</v>
      </c>
      <c r="N587" s="158" t="s">
        <v>24</v>
      </c>
      <c r="O587" s="159">
        <v>0.105</v>
      </c>
      <c r="P587" s="159">
        <f>O587*H587</f>
        <v>68.425664999999995</v>
      </c>
      <c r="Q587" s="159">
        <v>1.2999999999999999E-4</v>
      </c>
      <c r="R587" s="159">
        <f>Q587*H587</f>
        <v>8.4717489999999993E-2</v>
      </c>
      <c r="S587" s="159">
        <v>0</v>
      </c>
      <c r="T587" s="160">
        <f>S587*H587</f>
        <v>0</v>
      </c>
      <c r="AR587" s="161" t="s">
        <v>101</v>
      </c>
      <c r="AT587" s="161" t="s">
        <v>96</v>
      </c>
      <c r="AU587" s="161" t="s">
        <v>38</v>
      </c>
      <c r="AY587" s="72" t="s">
        <v>94</v>
      </c>
      <c r="BE587" s="162">
        <f>IF(N587="základní",J587,0)</f>
        <v>0</v>
      </c>
      <c r="BF587" s="162">
        <f>IF(N587="snížená",J587,0)</f>
        <v>0</v>
      </c>
      <c r="BG587" s="162">
        <f>IF(N587="zákl. přenesená",J587,0)</f>
        <v>0</v>
      </c>
      <c r="BH587" s="162">
        <f>IF(N587="sníž. přenesená",J587,0)</f>
        <v>0</v>
      </c>
      <c r="BI587" s="162">
        <f>IF(N587="nulová",J587,0)</f>
        <v>0</v>
      </c>
      <c r="BJ587" s="72" t="s">
        <v>36</v>
      </c>
      <c r="BK587" s="162">
        <f>ROUND(I587*H587,2)</f>
        <v>0</v>
      </c>
      <c r="BL587" s="72" t="s">
        <v>101</v>
      </c>
      <c r="BM587" s="161" t="s">
        <v>677</v>
      </c>
    </row>
    <row r="588" spans="2:65" s="171" customFormat="1" x14ac:dyDescent="0.3">
      <c r="B588" s="170"/>
      <c r="D588" s="165" t="s">
        <v>103</v>
      </c>
      <c r="E588" s="172" t="s">
        <v>0</v>
      </c>
      <c r="F588" s="173" t="s">
        <v>257</v>
      </c>
      <c r="H588" s="174">
        <v>469.93299999999999</v>
      </c>
      <c r="L588" s="170"/>
      <c r="M588" s="175"/>
      <c r="T588" s="176"/>
      <c r="AT588" s="172" t="s">
        <v>103</v>
      </c>
      <c r="AU588" s="172" t="s">
        <v>38</v>
      </c>
      <c r="AV588" s="171" t="s">
        <v>38</v>
      </c>
      <c r="AW588" s="171" t="s">
        <v>17</v>
      </c>
      <c r="AX588" s="171" t="s">
        <v>35</v>
      </c>
      <c r="AY588" s="172" t="s">
        <v>94</v>
      </c>
    </row>
    <row r="589" spans="2:65" s="171" customFormat="1" x14ac:dyDescent="0.3">
      <c r="B589" s="170"/>
      <c r="D589" s="165" t="s">
        <v>103</v>
      </c>
      <c r="E589" s="172" t="s">
        <v>0</v>
      </c>
      <c r="F589" s="173" t="s">
        <v>631</v>
      </c>
      <c r="H589" s="174">
        <v>181.74</v>
      </c>
      <c r="L589" s="170"/>
      <c r="M589" s="175"/>
      <c r="T589" s="176"/>
      <c r="AT589" s="172" t="s">
        <v>103</v>
      </c>
      <c r="AU589" s="172" t="s">
        <v>38</v>
      </c>
      <c r="AV589" s="171" t="s">
        <v>38</v>
      </c>
      <c r="AW589" s="171" t="s">
        <v>17</v>
      </c>
      <c r="AX589" s="171" t="s">
        <v>35</v>
      </c>
      <c r="AY589" s="172" t="s">
        <v>94</v>
      </c>
    </row>
    <row r="590" spans="2:65" s="79" customFormat="1" ht="24" customHeight="1" x14ac:dyDescent="0.3">
      <c r="B590" s="150"/>
      <c r="C590" s="151" t="s">
        <v>691</v>
      </c>
      <c r="D590" s="151" t="s">
        <v>96</v>
      </c>
      <c r="E590" s="152" t="s">
        <v>679</v>
      </c>
      <c r="F590" s="153" t="s">
        <v>680</v>
      </c>
      <c r="G590" s="154" t="s">
        <v>99</v>
      </c>
      <c r="H590" s="155">
        <v>10.32</v>
      </c>
      <c r="I590" s="156"/>
      <c r="J590" s="156">
        <f>ROUND(I590*H590,2)</f>
        <v>0</v>
      </c>
      <c r="K590" s="153" t="s">
        <v>267</v>
      </c>
      <c r="L590" s="80"/>
      <c r="M590" s="157" t="s">
        <v>0</v>
      </c>
      <c r="N590" s="158" t="s">
        <v>24</v>
      </c>
      <c r="O590" s="159">
        <v>0.126</v>
      </c>
      <c r="P590" s="159">
        <f>O590*H590</f>
        <v>1.3003200000000001</v>
      </c>
      <c r="Q590" s="159">
        <v>2.1000000000000001E-4</v>
      </c>
      <c r="R590" s="159">
        <f>Q590*H590</f>
        <v>2.1672000000000002E-3</v>
      </c>
      <c r="S590" s="159">
        <v>0</v>
      </c>
      <c r="T590" s="160">
        <f>S590*H590</f>
        <v>0</v>
      </c>
      <c r="AR590" s="161" t="s">
        <v>101</v>
      </c>
      <c r="AT590" s="161" t="s">
        <v>96</v>
      </c>
      <c r="AU590" s="161" t="s">
        <v>38</v>
      </c>
      <c r="AY590" s="72" t="s">
        <v>94</v>
      </c>
      <c r="BE590" s="162">
        <f>IF(N590="základní",J590,0)</f>
        <v>0</v>
      </c>
      <c r="BF590" s="162">
        <f>IF(N590="snížená",J590,0)</f>
        <v>0</v>
      </c>
      <c r="BG590" s="162">
        <f>IF(N590="zákl. přenesená",J590,0)</f>
        <v>0</v>
      </c>
      <c r="BH590" s="162">
        <f>IF(N590="sníž. přenesená",J590,0)</f>
        <v>0</v>
      </c>
      <c r="BI590" s="162">
        <f>IF(N590="nulová",J590,0)</f>
        <v>0</v>
      </c>
      <c r="BJ590" s="72" t="s">
        <v>36</v>
      </c>
      <c r="BK590" s="162">
        <f>ROUND(I590*H590,2)</f>
        <v>0</v>
      </c>
      <c r="BL590" s="72" t="s">
        <v>101</v>
      </c>
      <c r="BM590" s="161" t="s">
        <v>681</v>
      </c>
    </row>
    <row r="591" spans="2:65" s="171" customFormat="1" x14ac:dyDescent="0.3">
      <c r="B591" s="170"/>
      <c r="D591" s="165" t="s">
        <v>103</v>
      </c>
      <c r="E591" s="172" t="s">
        <v>0</v>
      </c>
      <c r="F591" s="173" t="s">
        <v>682</v>
      </c>
      <c r="H591" s="174">
        <v>10.32</v>
      </c>
      <c r="L591" s="170"/>
      <c r="M591" s="175"/>
      <c r="T591" s="176"/>
      <c r="AT591" s="172" t="s">
        <v>103</v>
      </c>
      <c r="AU591" s="172" t="s">
        <v>38</v>
      </c>
      <c r="AV591" s="171" t="s">
        <v>38</v>
      </c>
      <c r="AW591" s="171" t="s">
        <v>17</v>
      </c>
      <c r="AX591" s="171" t="s">
        <v>35</v>
      </c>
      <c r="AY591" s="172" t="s">
        <v>94</v>
      </c>
    </row>
    <row r="592" spans="2:65" s="139" customFormat="1" ht="22.8" customHeight="1" x14ac:dyDescent="0.25">
      <c r="B592" s="138"/>
      <c r="D592" s="140" t="s">
        <v>34</v>
      </c>
      <c r="E592" s="148" t="s">
        <v>683</v>
      </c>
      <c r="F592" s="148" t="s">
        <v>684</v>
      </c>
      <c r="J592" s="149">
        <f>BK592</f>
        <v>0</v>
      </c>
      <c r="L592" s="138"/>
      <c r="M592" s="143"/>
      <c r="P592" s="144">
        <f>SUM(P593:P625)</f>
        <v>543.43954700000006</v>
      </c>
      <c r="R592" s="144">
        <f>SUM(R593:R625)</f>
        <v>0</v>
      </c>
      <c r="T592" s="145">
        <f>SUM(T593:T625)</f>
        <v>128.40742</v>
      </c>
      <c r="AR592" s="140" t="s">
        <v>36</v>
      </c>
      <c r="AT592" s="146" t="s">
        <v>34</v>
      </c>
      <c r="AU592" s="146" t="s">
        <v>36</v>
      </c>
      <c r="AY592" s="140" t="s">
        <v>94</v>
      </c>
      <c r="BK592" s="147">
        <f>SUM(BK593:BK625)</f>
        <v>0</v>
      </c>
    </row>
    <row r="593" spans="2:65" s="79" customFormat="1" ht="24" customHeight="1" x14ac:dyDescent="0.3">
      <c r="B593" s="150"/>
      <c r="C593" s="151" t="s">
        <v>696</v>
      </c>
      <c r="D593" s="151" t="s">
        <v>96</v>
      </c>
      <c r="E593" s="152" t="s">
        <v>686</v>
      </c>
      <c r="F593" s="153" t="s">
        <v>687</v>
      </c>
      <c r="G593" s="154" t="s">
        <v>108</v>
      </c>
      <c r="H593" s="155">
        <v>6.9059999999999997</v>
      </c>
      <c r="I593" s="156"/>
      <c r="J593" s="156">
        <f>ROUND(I593*H593,2)</f>
        <v>0</v>
      </c>
      <c r="K593" s="153" t="s">
        <v>267</v>
      </c>
      <c r="L593" s="80"/>
      <c r="M593" s="157" t="s">
        <v>0</v>
      </c>
      <c r="N593" s="158" t="s">
        <v>24</v>
      </c>
      <c r="O593" s="159">
        <v>4.0350000000000001</v>
      </c>
      <c r="P593" s="159">
        <f>O593*H593</f>
        <v>27.86571</v>
      </c>
      <c r="Q593" s="159">
        <v>0</v>
      </c>
      <c r="R593" s="159">
        <f>Q593*H593</f>
        <v>0</v>
      </c>
      <c r="S593" s="159">
        <v>1.8</v>
      </c>
      <c r="T593" s="160">
        <f>S593*H593</f>
        <v>12.4308</v>
      </c>
      <c r="AR593" s="161" t="s">
        <v>101</v>
      </c>
      <c r="AT593" s="161" t="s">
        <v>96</v>
      </c>
      <c r="AU593" s="161" t="s">
        <v>38</v>
      </c>
      <c r="AY593" s="72" t="s">
        <v>94</v>
      </c>
      <c r="BE593" s="162">
        <f>IF(N593="základní",J593,0)</f>
        <v>0</v>
      </c>
      <c r="BF593" s="162">
        <f>IF(N593="snížená",J593,0)</f>
        <v>0</v>
      </c>
      <c r="BG593" s="162">
        <f>IF(N593="zákl. přenesená",J593,0)</f>
        <v>0</v>
      </c>
      <c r="BH593" s="162">
        <f>IF(N593="sníž. přenesená",J593,0)</f>
        <v>0</v>
      </c>
      <c r="BI593" s="162">
        <f>IF(N593="nulová",J593,0)</f>
        <v>0</v>
      </c>
      <c r="BJ593" s="72" t="s">
        <v>36</v>
      </c>
      <c r="BK593" s="162">
        <f>ROUND(I593*H593,2)</f>
        <v>0</v>
      </c>
      <c r="BL593" s="72" t="s">
        <v>101</v>
      </c>
      <c r="BM593" s="161" t="s">
        <v>688</v>
      </c>
    </row>
    <row r="594" spans="2:65" s="171" customFormat="1" x14ac:dyDescent="0.3">
      <c r="B594" s="170"/>
      <c r="D594" s="165" t="s">
        <v>103</v>
      </c>
      <c r="E594" s="172" t="s">
        <v>0</v>
      </c>
      <c r="F594" s="173" t="s">
        <v>689</v>
      </c>
      <c r="H594" s="174">
        <v>6.4</v>
      </c>
      <c r="L594" s="170"/>
      <c r="M594" s="175"/>
      <c r="T594" s="176"/>
      <c r="AT594" s="172" t="s">
        <v>103</v>
      </c>
      <c r="AU594" s="172" t="s">
        <v>38</v>
      </c>
      <c r="AV594" s="171" t="s">
        <v>38</v>
      </c>
      <c r="AW594" s="171" t="s">
        <v>17</v>
      </c>
      <c r="AX594" s="171" t="s">
        <v>35</v>
      </c>
      <c r="AY594" s="172" t="s">
        <v>94</v>
      </c>
    </row>
    <row r="595" spans="2:65" s="171" customFormat="1" x14ac:dyDescent="0.3">
      <c r="B595" s="170"/>
      <c r="D595" s="165" t="s">
        <v>103</v>
      </c>
      <c r="E595" s="172" t="s">
        <v>0</v>
      </c>
      <c r="F595" s="173" t="s">
        <v>690</v>
      </c>
      <c r="H595" s="174">
        <v>0.50600000000000001</v>
      </c>
      <c r="L595" s="170"/>
      <c r="M595" s="175"/>
      <c r="T595" s="176"/>
      <c r="AT595" s="172" t="s">
        <v>103</v>
      </c>
      <c r="AU595" s="172" t="s">
        <v>38</v>
      </c>
      <c r="AV595" s="171" t="s">
        <v>38</v>
      </c>
      <c r="AW595" s="171" t="s">
        <v>17</v>
      </c>
      <c r="AX595" s="171" t="s">
        <v>35</v>
      </c>
      <c r="AY595" s="172" t="s">
        <v>94</v>
      </c>
    </row>
    <row r="596" spans="2:65" s="79" customFormat="1" ht="16.5" customHeight="1" x14ac:dyDescent="0.3">
      <c r="B596" s="150"/>
      <c r="C596" s="151" t="s">
        <v>642</v>
      </c>
      <c r="D596" s="151" t="s">
        <v>96</v>
      </c>
      <c r="E596" s="152" t="s">
        <v>692</v>
      </c>
      <c r="F596" s="153" t="s">
        <v>693</v>
      </c>
      <c r="G596" s="154" t="s">
        <v>108</v>
      </c>
      <c r="H596" s="155">
        <v>0.221</v>
      </c>
      <c r="I596" s="156"/>
      <c r="J596" s="156">
        <f>ROUND(I596*H596,2)</f>
        <v>0</v>
      </c>
      <c r="K596" s="153" t="s">
        <v>267</v>
      </c>
      <c r="L596" s="80"/>
      <c r="M596" s="157" t="s">
        <v>0</v>
      </c>
      <c r="N596" s="158" t="s">
        <v>24</v>
      </c>
      <c r="O596" s="159">
        <v>6.72</v>
      </c>
      <c r="P596" s="159">
        <f>O596*H596</f>
        <v>1.48512</v>
      </c>
      <c r="Q596" s="159">
        <v>0</v>
      </c>
      <c r="R596" s="159">
        <f>Q596*H596</f>
        <v>0</v>
      </c>
      <c r="S596" s="159">
        <v>2.4</v>
      </c>
      <c r="T596" s="160">
        <f>S596*H596</f>
        <v>0.53039999999999998</v>
      </c>
      <c r="AR596" s="161" t="s">
        <v>101</v>
      </c>
      <c r="AT596" s="161" t="s">
        <v>96</v>
      </c>
      <c r="AU596" s="161" t="s">
        <v>38</v>
      </c>
      <c r="AY596" s="72" t="s">
        <v>94</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101</v>
      </c>
      <c r="BM596" s="161" t="s">
        <v>694</v>
      </c>
    </row>
    <row r="597" spans="2:65" s="171" customFormat="1" x14ac:dyDescent="0.3">
      <c r="B597" s="170"/>
      <c r="D597" s="165" t="s">
        <v>103</v>
      </c>
      <c r="E597" s="172" t="s">
        <v>0</v>
      </c>
      <c r="F597" s="173" t="s">
        <v>695</v>
      </c>
      <c r="H597" s="174">
        <v>0.221</v>
      </c>
      <c r="L597" s="170"/>
      <c r="M597" s="175"/>
      <c r="T597" s="176"/>
      <c r="AT597" s="172" t="s">
        <v>103</v>
      </c>
      <c r="AU597" s="172" t="s">
        <v>38</v>
      </c>
      <c r="AV597" s="171" t="s">
        <v>38</v>
      </c>
      <c r="AW597" s="171" t="s">
        <v>17</v>
      </c>
      <c r="AX597" s="171" t="s">
        <v>35</v>
      </c>
      <c r="AY597" s="172" t="s">
        <v>94</v>
      </c>
    </row>
    <row r="598" spans="2:65" s="79" customFormat="1" ht="36" customHeight="1" x14ac:dyDescent="0.3">
      <c r="B598" s="150"/>
      <c r="C598" s="151" t="s">
        <v>701</v>
      </c>
      <c r="D598" s="151" t="s">
        <v>96</v>
      </c>
      <c r="E598" s="152" t="s">
        <v>697</v>
      </c>
      <c r="F598" s="153" t="s">
        <v>698</v>
      </c>
      <c r="G598" s="154" t="s">
        <v>108</v>
      </c>
      <c r="H598" s="155">
        <v>0.38200000000000001</v>
      </c>
      <c r="I598" s="156"/>
      <c r="J598" s="156">
        <f>ROUND(I598*H598,2)</f>
        <v>0</v>
      </c>
      <c r="K598" s="153" t="s">
        <v>267</v>
      </c>
      <c r="L598" s="80"/>
      <c r="M598" s="157" t="s">
        <v>0</v>
      </c>
      <c r="N598" s="158" t="s">
        <v>24</v>
      </c>
      <c r="O598" s="159">
        <v>10.88</v>
      </c>
      <c r="P598" s="159">
        <f>O598*H598</f>
        <v>4.1561600000000007</v>
      </c>
      <c r="Q598" s="159">
        <v>0</v>
      </c>
      <c r="R598" s="159">
        <f>Q598*H598</f>
        <v>0</v>
      </c>
      <c r="S598" s="159">
        <v>2.2000000000000002</v>
      </c>
      <c r="T598" s="160">
        <f>S598*H598</f>
        <v>0.84040000000000004</v>
      </c>
      <c r="AR598" s="161" t="s">
        <v>101</v>
      </c>
      <c r="AT598" s="161" t="s">
        <v>96</v>
      </c>
      <c r="AU598" s="161" t="s">
        <v>38</v>
      </c>
      <c r="AY598" s="72" t="s">
        <v>94</v>
      </c>
      <c r="BE598" s="162">
        <f>IF(N598="základní",J598,0)</f>
        <v>0</v>
      </c>
      <c r="BF598" s="162">
        <f>IF(N598="snížená",J598,0)</f>
        <v>0</v>
      </c>
      <c r="BG598" s="162">
        <f>IF(N598="zákl. přenesená",J598,0)</f>
        <v>0</v>
      </c>
      <c r="BH598" s="162">
        <f>IF(N598="sníž. přenesená",J598,0)</f>
        <v>0</v>
      </c>
      <c r="BI598" s="162">
        <f>IF(N598="nulová",J598,0)</f>
        <v>0</v>
      </c>
      <c r="BJ598" s="72" t="s">
        <v>36</v>
      </c>
      <c r="BK598" s="162">
        <f>ROUND(I598*H598,2)</f>
        <v>0</v>
      </c>
      <c r="BL598" s="72" t="s">
        <v>101</v>
      </c>
      <c r="BM598" s="161" t="s">
        <v>699</v>
      </c>
    </row>
    <row r="599" spans="2:65" s="171" customFormat="1" ht="20.399999999999999" x14ac:dyDescent="0.3">
      <c r="B599" s="170"/>
      <c r="D599" s="165" t="s">
        <v>103</v>
      </c>
      <c r="E599" s="172" t="s">
        <v>0</v>
      </c>
      <c r="F599" s="173" t="s">
        <v>700</v>
      </c>
      <c r="H599" s="174">
        <v>0.38200000000000001</v>
      </c>
      <c r="L599" s="170"/>
      <c r="M599" s="175"/>
      <c r="T599" s="176"/>
      <c r="AT599" s="172" t="s">
        <v>103</v>
      </c>
      <c r="AU599" s="172" t="s">
        <v>38</v>
      </c>
      <c r="AV599" s="171" t="s">
        <v>38</v>
      </c>
      <c r="AW599" s="171" t="s">
        <v>17</v>
      </c>
      <c r="AX599" s="171" t="s">
        <v>35</v>
      </c>
      <c r="AY599" s="172" t="s">
        <v>94</v>
      </c>
    </row>
    <row r="600" spans="2:65" s="79" customFormat="1" ht="36" customHeight="1" x14ac:dyDescent="0.3">
      <c r="B600" s="150"/>
      <c r="C600" s="151" t="s">
        <v>683</v>
      </c>
      <c r="D600" s="151" t="s">
        <v>96</v>
      </c>
      <c r="E600" s="152" t="s">
        <v>702</v>
      </c>
      <c r="F600" s="153" t="s">
        <v>703</v>
      </c>
      <c r="G600" s="154" t="s">
        <v>108</v>
      </c>
      <c r="H600" s="155">
        <v>24.5</v>
      </c>
      <c r="I600" s="156"/>
      <c r="J600" s="156">
        <f>ROUND(I600*H600,2)</f>
        <v>0</v>
      </c>
      <c r="K600" s="153" t="s">
        <v>267</v>
      </c>
      <c r="L600" s="80"/>
      <c r="M600" s="157" t="s">
        <v>0</v>
      </c>
      <c r="N600" s="158" t="s">
        <v>24</v>
      </c>
      <c r="O600" s="159">
        <v>7.1950000000000003</v>
      </c>
      <c r="P600" s="159">
        <f>O600*H600</f>
        <v>176.2775</v>
      </c>
      <c r="Q600" s="159">
        <v>0</v>
      </c>
      <c r="R600" s="159">
        <f>Q600*H600</f>
        <v>0</v>
      </c>
      <c r="S600" s="159">
        <v>2.2000000000000002</v>
      </c>
      <c r="T600" s="160">
        <f>S600*H600</f>
        <v>53.900000000000006</v>
      </c>
      <c r="AR600" s="161" t="s">
        <v>101</v>
      </c>
      <c r="AT600" s="161" t="s">
        <v>96</v>
      </c>
      <c r="AU600" s="161" t="s">
        <v>38</v>
      </c>
      <c r="AY600" s="72" t="s">
        <v>94</v>
      </c>
      <c r="BE600" s="162">
        <f>IF(N600="základní",J600,0)</f>
        <v>0</v>
      </c>
      <c r="BF600" s="162">
        <f>IF(N600="snížená",J600,0)</f>
        <v>0</v>
      </c>
      <c r="BG600" s="162">
        <f>IF(N600="zákl. přenesená",J600,0)</f>
        <v>0</v>
      </c>
      <c r="BH600" s="162">
        <f>IF(N600="sníž. přenesená",J600,0)</f>
        <v>0</v>
      </c>
      <c r="BI600" s="162">
        <f>IF(N600="nulová",J600,0)</f>
        <v>0</v>
      </c>
      <c r="BJ600" s="72" t="s">
        <v>36</v>
      </c>
      <c r="BK600" s="162">
        <f>ROUND(I600*H600,2)</f>
        <v>0</v>
      </c>
      <c r="BL600" s="72" t="s">
        <v>101</v>
      </c>
      <c r="BM600" s="161" t="s">
        <v>704</v>
      </c>
    </row>
    <row r="601" spans="2:65" s="171" customFormat="1" ht="20.399999999999999" x14ac:dyDescent="0.3">
      <c r="B601" s="170"/>
      <c r="D601" s="165" t="s">
        <v>103</v>
      </c>
      <c r="E601" s="172" t="s">
        <v>0</v>
      </c>
      <c r="F601" s="173" t="s">
        <v>705</v>
      </c>
      <c r="H601" s="174">
        <v>24.5</v>
      </c>
      <c r="L601" s="170"/>
      <c r="M601" s="175"/>
      <c r="T601" s="176"/>
      <c r="AT601" s="172" t="s">
        <v>103</v>
      </c>
      <c r="AU601" s="172" t="s">
        <v>38</v>
      </c>
      <c r="AV601" s="171" t="s">
        <v>38</v>
      </c>
      <c r="AW601" s="171" t="s">
        <v>17</v>
      </c>
      <c r="AX601" s="171" t="s">
        <v>35</v>
      </c>
      <c r="AY601" s="172" t="s">
        <v>94</v>
      </c>
    </row>
    <row r="602" spans="2:65" s="79" customFormat="1" ht="24" customHeight="1" x14ac:dyDescent="0.3">
      <c r="B602" s="150"/>
      <c r="C602" s="151" t="s">
        <v>709</v>
      </c>
      <c r="D602" s="151" t="s">
        <v>96</v>
      </c>
      <c r="E602" s="152" t="s">
        <v>706</v>
      </c>
      <c r="F602" s="153" t="s">
        <v>707</v>
      </c>
      <c r="G602" s="154" t="s">
        <v>108</v>
      </c>
      <c r="H602" s="155">
        <v>24.5</v>
      </c>
      <c r="I602" s="156"/>
      <c r="J602" s="156">
        <f>ROUND(I602*H602,2)</f>
        <v>0</v>
      </c>
      <c r="K602" s="153" t="s">
        <v>267</v>
      </c>
      <c r="L602" s="80"/>
      <c r="M602" s="157" t="s">
        <v>0</v>
      </c>
      <c r="N602" s="158" t="s">
        <v>24</v>
      </c>
      <c r="O602" s="159">
        <v>1.2569999999999999</v>
      </c>
      <c r="P602" s="159">
        <f>O602*H602</f>
        <v>30.796499999999998</v>
      </c>
      <c r="Q602" s="159">
        <v>0</v>
      </c>
      <c r="R602" s="159">
        <f>Q602*H602</f>
        <v>0</v>
      </c>
      <c r="S602" s="159">
        <v>1.4</v>
      </c>
      <c r="T602" s="160">
        <f>S602*H602</f>
        <v>34.299999999999997</v>
      </c>
      <c r="AR602" s="161" t="s">
        <v>101</v>
      </c>
      <c r="AT602" s="161" t="s">
        <v>96</v>
      </c>
      <c r="AU602" s="161" t="s">
        <v>38</v>
      </c>
      <c r="AY602" s="72" t="s">
        <v>94</v>
      </c>
      <c r="BE602" s="162">
        <f>IF(N602="základní",J602,0)</f>
        <v>0</v>
      </c>
      <c r="BF602" s="162">
        <f>IF(N602="snížená",J602,0)</f>
        <v>0</v>
      </c>
      <c r="BG602" s="162">
        <f>IF(N602="zákl. přenesená",J602,0)</f>
        <v>0</v>
      </c>
      <c r="BH602" s="162">
        <f>IF(N602="sníž. přenesená",J602,0)</f>
        <v>0</v>
      </c>
      <c r="BI602" s="162">
        <f>IF(N602="nulová",J602,0)</f>
        <v>0</v>
      </c>
      <c r="BJ602" s="72" t="s">
        <v>36</v>
      </c>
      <c r="BK602" s="162">
        <f>ROUND(I602*H602,2)</f>
        <v>0</v>
      </c>
      <c r="BL602" s="72" t="s">
        <v>101</v>
      </c>
      <c r="BM602" s="161" t="s">
        <v>708</v>
      </c>
    </row>
    <row r="603" spans="2:65" s="171" customFormat="1" ht="20.399999999999999" x14ac:dyDescent="0.3">
      <c r="B603" s="170"/>
      <c r="D603" s="165" t="s">
        <v>103</v>
      </c>
      <c r="E603" s="172" t="s">
        <v>0</v>
      </c>
      <c r="F603" s="173" t="s">
        <v>705</v>
      </c>
      <c r="H603" s="174">
        <v>24.5</v>
      </c>
      <c r="L603" s="170"/>
      <c r="M603" s="175"/>
      <c r="T603" s="176"/>
      <c r="AT603" s="172" t="s">
        <v>103</v>
      </c>
      <c r="AU603" s="172" t="s">
        <v>38</v>
      </c>
      <c r="AV603" s="171" t="s">
        <v>38</v>
      </c>
      <c r="AW603" s="171" t="s">
        <v>17</v>
      </c>
      <c r="AX603" s="171" t="s">
        <v>35</v>
      </c>
      <c r="AY603" s="172" t="s">
        <v>94</v>
      </c>
    </row>
    <row r="604" spans="2:65" s="79" customFormat="1" ht="16.5" customHeight="1" x14ac:dyDescent="0.3">
      <c r="B604" s="150"/>
      <c r="C604" s="151" t="s">
        <v>714</v>
      </c>
      <c r="D604" s="151" t="s">
        <v>96</v>
      </c>
      <c r="E604" s="152" t="s">
        <v>710</v>
      </c>
      <c r="F604" s="153" t="s">
        <v>711</v>
      </c>
      <c r="G604" s="154" t="s">
        <v>338</v>
      </c>
      <c r="H604" s="155">
        <v>163.69999999999999</v>
      </c>
      <c r="I604" s="156"/>
      <c r="J604" s="156">
        <f>ROUND(I604*H604,2)</f>
        <v>0</v>
      </c>
      <c r="K604" s="153" t="s">
        <v>267</v>
      </c>
      <c r="L604" s="80"/>
      <c r="M604" s="157" t="s">
        <v>0</v>
      </c>
      <c r="N604" s="158" t="s">
        <v>24</v>
      </c>
      <c r="O604" s="159">
        <v>0.94499999999999995</v>
      </c>
      <c r="P604" s="159">
        <f>O604*H604</f>
        <v>154.69649999999999</v>
      </c>
      <c r="Q604" s="159">
        <v>0</v>
      </c>
      <c r="R604" s="159">
        <f>Q604*H604</f>
        <v>0</v>
      </c>
      <c r="S604" s="159">
        <v>5.8000000000000003E-2</v>
      </c>
      <c r="T604" s="160">
        <f>S604*H604</f>
        <v>9.4946000000000002</v>
      </c>
      <c r="AR604" s="161" t="s">
        <v>101</v>
      </c>
      <c r="AT604" s="161" t="s">
        <v>96</v>
      </c>
      <c r="AU604" s="161" t="s">
        <v>38</v>
      </c>
      <c r="AY604" s="72" t="s">
        <v>94</v>
      </c>
      <c r="BE604" s="162">
        <f>IF(N604="základní",J604,0)</f>
        <v>0</v>
      </c>
      <c r="BF604" s="162">
        <f>IF(N604="snížená",J604,0)</f>
        <v>0</v>
      </c>
      <c r="BG604" s="162">
        <f>IF(N604="zákl. přenesená",J604,0)</f>
        <v>0</v>
      </c>
      <c r="BH604" s="162">
        <f>IF(N604="sníž. přenesená",J604,0)</f>
        <v>0</v>
      </c>
      <c r="BI604" s="162">
        <f>IF(N604="nulová",J604,0)</f>
        <v>0</v>
      </c>
      <c r="BJ604" s="72" t="s">
        <v>36</v>
      </c>
      <c r="BK604" s="162">
        <f>ROUND(I604*H604,2)</f>
        <v>0</v>
      </c>
      <c r="BL604" s="72" t="s">
        <v>101</v>
      </c>
      <c r="BM604" s="161" t="s">
        <v>712</v>
      </c>
    </row>
    <row r="605" spans="2:65" s="164" customFormat="1" x14ac:dyDescent="0.3">
      <c r="B605" s="163"/>
      <c r="D605" s="165" t="s">
        <v>103</v>
      </c>
      <c r="E605" s="166" t="s">
        <v>0</v>
      </c>
      <c r="F605" s="167" t="s">
        <v>495</v>
      </c>
      <c r="H605" s="166" t="s">
        <v>0</v>
      </c>
      <c r="L605" s="163"/>
      <c r="M605" s="168"/>
      <c r="T605" s="169"/>
      <c r="AT605" s="166" t="s">
        <v>103</v>
      </c>
      <c r="AU605" s="166" t="s">
        <v>38</v>
      </c>
      <c r="AV605" s="164" t="s">
        <v>36</v>
      </c>
      <c r="AW605" s="164" t="s">
        <v>17</v>
      </c>
      <c r="AX605" s="164" t="s">
        <v>35</v>
      </c>
      <c r="AY605" s="166" t="s">
        <v>94</v>
      </c>
    </row>
    <row r="606" spans="2:65" s="171" customFormat="1" ht="30.6" x14ac:dyDescent="0.3">
      <c r="B606" s="170"/>
      <c r="D606" s="165" t="s">
        <v>103</v>
      </c>
      <c r="E606" s="172" t="s">
        <v>0</v>
      </c>
      <c r="F606" s="173" t="s">
        <v>713</v>
      </c>
      <c r="H606" s="174">
        <v>163.69999999999999</v>
      </c>
      <c r="L606" s="170"/>
      <c r="M606" s="175"/>
      <c r="T606" s="176"/>
      <c r="AT606" s="172" t="s">
        <v>103</v>
      </c>
      <c r="AU606" s="172" t="s">
        <v>38</v>
      </c>
      <c r="AV606" s="171" t="s">
        <v>38</v>
      </c>
      <c r="AW606" s="171" t="s">
        <v>17</v>
      </c>
      <c r="AX606" s="171" t="s">
        <v>35</v>
      </c>
      <c r="AY606" s="172" t="s">
        <v>94</v>
      </c>
    </row>
    <row r="607" spans="2:65" s="79" customFormat="1" ht="16.5" customHeight="1" x14ac:dyDescent="0.3">
      <c r="B607" s="150"/>
      <c r="C607" s="151" t="s">
        <v>719</v>
      </c>
      <c r="D607" s="151" t="s">
        <v>96</v>
      </c>
      <c r="E607" s="152" t="s">
        <v>715</v>
      </c>
      <c r="F607" s="153" t="s">
        <v>716</v>
      </c>
      <c r="G607" s="154" t="s">
        <v>338</v>
      </c>
      <c r="H607" s="155">
        <v>28.8</v>
      </c>
      <c r="I607" s="156"/>
      <c r="J607" s="156">
        <f>ROUND(I607*H607,2)</f>
        <v>0</v>
      </c>
      <c r="K607" s="153" t="s">
        <v>267</v>
      </c>
      <c r="L607" s="80"/>
      <c r="M607" s="157" t="s">
        <v>0</v>
      </c>
      <c r="N607" s="158" t="s">
        <v>24</v>
      </c>
      <c r="O607" s="159">
        <v>1.35</v>
      </c>
      <c r="P607" s="159">
        <f>O607*H607</f>
        <v>38.880000000000003</v>
      </c>
      <c r="Q607" s="159">
        <v>0</v>
      </c>
      <c r="R607" s="159">
        <f>Q607*H607</f>
        <v>0</v>
      </c>
      <c r="S607" s="159">
        <v>0.108</v>
      </c>
      <c r="T607" s="160">
        <f>S607*H607</f>
        <v>3.1103999999999998</v>
      </c>
      <c r="AR607" s="161" t="s">
        <v>101</v>
      </c>
      <c r="AT607" s="161" t="s">
        <v>96</v>
      </c>
      <c r="AU607" s="161" t="s">
        <v>38</v>
      </c>
      <c r="AY607" s="72" t="s">
        <v>94</v>
      </c>
      <c r="BE607" s="162">
        <f>IF(N607="základní",J607,0)</f>
        <v>0</v>
      </c>
      <c r="BF607" s="162">
        <f>IF(N607="snížená",J607,0)</f>
        <v>0</v>
      </c>
      <c r="BG607" s="162">
        <f>IF(N607="zákl. přenesená",J607,0)</f>
        <v>0</v>
      </c>
      <c r="BH607" s="162">
        <f>IF(N607="sníž. přenesená",J607,0)</f>
        <v>0</v>
      </c>
      <c r="BI607" s="162">
        <f>IF(N607="nulová",J607,0)</f>
        <v>0</v>
      </c>
      <c r="BJ607" s="72" t="s">
        <v>36</v>
      </c>
      <c r="BK607" s="162">
        <f>ROUND(I607*H607,2)</f>
        <v>0</v>
      </c>
      <c r="BL607" s="72" t="s">
        <v>101</v>
      </c>
      <c r="BM607" s="161" t="s">
        <v>717</v>
      </c>
    </row>
    <row r="608" spans="2:65" s="164" customFormat="1" x14ac:dyDescent="0.3">
      <c r="B608" s="163"/>
      <c r="D608" s="165" t="s">
        <v>103</v>
      </c>
      <c r="E608" s="166" t="s">
        <v>0</v>
      </c>
      <c r="F608" s="167" t="s">
        <v>447</v>
      </c>
      <c r="H608" s="166" t="s">
        <v>0</v>
      </c>
      <c r="L608" s="163"/>
      <c r="M608" s="168"/>
      <c r="T608" s="169"/>
      <c r="AT608" s="166" t="s">
        <v>103</v>
      </c>
      <c r="AU608" s="166" t="s">
        <v>38</v>
      </c>
      <c r="AV608" s="164" t="s">
        <v>36</v>
      </c>
      <c r="AW608" s="164" t="s">
        <v>17</v>
      </c>
      <c r="AX608" s="164" t="s">
        <v>35</v>
      </c>
      <c r="AY608" s="166" t="s">
        <v>94</v>
      </c>
    </row>
    <row r="609" spans="2:65" s="171" customFormat="1" x14ac:dyDescent="0.3">
      <c r="B609" s="170"/>
      <c r="D609" s="165" t="s">
        <v>103</v>
      </c>
      <c r="E609" s="172" t="s">
        <v>0</v>
      </c>
      <c r="F609" s="173" t="s">
        <v>718</v>
      </c>
      <c r="H609" s="174">
        <v>28.8</v>
      </c>
      <c r="L609" s="170"/>
      <c r="M609" s="175"/>
      <c r="T609" s="176"/>
      <c r="AT609" s="172" t="s">
        <v>103</v>
      </c>
      <c r="AU609" s="172" t="s">
        <v>38</v>
      </c>
      <c r="AV609" s="171" t="s">
        <v>38</v>
      </c>
      <c r="AW609" s="171" t="s">
        <v>17</v>
      </c>
      <c r="AX609" s="171" t="s">
        <v>35</v>
      </c>
      <c r="AY609" s="172" t="s">
        <v>94</v>
      </c>
    </row>
    <row r="610" spans="2:65" s="79" customFormat="1" ht="24" customHeight="1" x14ac:dyDescent="0.3">
      <c r="B610" s="150"/>
      <c r="C610" s="151" t="s">
        <v>723</v>
      </c>
      <c r="D610" s="151" t="s">
        <v>96</v>
      </c>
      <c r="E610" s="152" t="s">
        <v>720</v>
      </c>
      <c r="F610" s="153" t="s">
        <v>721</v>
      </c>
      <c r="G610" s="154" t="s">
        <v>99</v>
      </c>
      <c r="H610" s="155">
        <v>18.056999999999999</v>
      </c>
      <c r="I610" s="156"/>
      <c r="J610" s="156">
        <f>ROUND(I610*H610,2)</f>
        <v>0</v>
      </c>
      <c r="K610" s="153" t="s">
        <v>267</v>
      </c>
      <c r="L610" s="80"/>
      <c r="M610" s="157" t="s">
        <v>0</v>
      </c>
      <c r="N610" s="158" t="s">
        <v>24</v>
      </c>
      <c r="O610" s="159">
        <v>1.105</v>
      </c>
      <c r="P610" s="159">
        <f>O610*H610</f>
        <v>19.952984999999998</v>
      </c>
      <c r="Q610" s="159">
        <v>0</v>
      </c>
      <c r="R610" s="159">
        <f>Q610*H610</f>
        <v>0</v>
      </c>
      <c r="S610" s="159">
        <v>6.5000000000000002E-2</v>
      </c>
      <c r="T610" s="160">
        <f>S610*H610</f>
        <v>1.173705</v>
      </c>
      <c r="AR610" s="161" t="s">
        <v>101</v>
      </c>
      <c r="AT610" s="161" t="s">
        <v>96</v>
      </c>
      <c r="AU610" s="161" t="s">
        <v>38</v>
      </c>
      <c r="AY610" s="72" t="s">
        <v>94</v>
      </c>
      <c r="BE610" s="162">
        <f>IF(N610="základní",J610,0)</f>
        <v>0</v>
      </c>
      <c r="BF610" s="162">
        <f>IF(N610="snížená",J610,0)</f>
        <v>0</v>
      </c>
      <c r="BG610" s="162">
        <f>IF(N610="zákl. přenesená",J610,0)</f>
        <v>0</v>
      </c>
      <c r="BH610" s="162">
        <f>IF(N610="sníž. přenesená",J610,0)</f>
        <v>0</v>
      </c>
      <c r="BI610" s="162">
        <f>IF(N610="nulová",J610,0)</f>
        <v>0</v>
      </c>
      <c r="BJ610" s="72" t="s">
        <v>36</v>
      </c>
      <c r="BK610" s="162">
        <f>ROUND(I610*H610,2)</f>
        <v>0</v>
      </c>
      <c r="BL610" s="72" t="s">
        <v>101</v>
      </c>
      <c r="BM610" s="161" t="s">
        <v>722</v>
      </c>
    </row>
    <row r="611" spans="2:65" s="164" customFormat="1" x14ac:dyDescent="0.3">
      <c r="B611" s="163"/>
      <c r="D611" s="165" t="s">
        <v>103</v>
      </c>
      <c r="E611" s="166" t="s">
        <v>0</v>
      </c>
      <c r="F611" s="167" t="s">
        <v>104</v>
      </c>
      <c r="H611" s="166" t="s">
        <v>0</v>
      </c>
      <c r="L611" s="163"/>
      <c r="M611" s="168"/>
      <c r="T611" s="169"/>
      <c r="AT611" s="166" t="s">
        <v>103</v>
      </c>
      <c r="AU611" s="166" t="s">
        <v>38</v>
      </c>
      <c r="AV611" s="164" t="s">
        <v>36</v>
      </c>
      <c r="AW611" s="164" t="s">
        <v>17</v>
      </c>
      <c r="AX611" s="164" t="s">
        <v>35</v>
      </c>
      <c r="AY611" s="166" t="s">
        <v>94</v>
      </c>
    </row>
    <row r="612" spans="2:65" s="171" customFormat="1" x14ac:dyDescent="0.3">
      <c r="B612" s="170"/>
      <c r="D612" s="165" t="s">
        <v>103</v>
      </c>
      <c r="E612" s="172" t="s">
        <v>0</v>
      </c>
      <c r="F612" s="173" t="s">
        <v>541</v>
      </c>
      <c r="H612" s="174">
        <v>13.728</v>
      </c>
      <c r="L612" s="170"/>
      <c r="M612" s="175"/>
      <c r="T612" s="176"/>
      <c r="AT612" s="172" t="s">
        <v>103</v>
      </c>
      <c r="AU612" s="172" t="s">
        <v>38</v>
      </c>
      <c r="AV612" s="171" t="s">
        <v>38</v>
      </c>
      <c r="AW612" s="171" t="s">
        <v>17</v>
      </c>
      <c r="AX612" s="171" t="s">
        <v>35</v>
      </c>
      <c r="AY612" s="172" t="s">
        <v>94</v>
      </c>
    </row>
    <row r="613" spans="2:65" s="171" customFormat="1" x14ac:dyDescent="0.3">
      <c r="B613" s="170"/>
      <c r="D613" s="165" t="s">
        <v>103</v>
      </c>
      <c r="E613" s="172" t="s">
        <v>0</v>
      </c>
      <c r="F613" s="173" t="s">
        <v>542</v>
      </c>
      <c r="H613" s="174">
        <v>2.286</v>
      </c>
      <c r="L613" s="170"/>
      <c r="M613" s="175"/>
      <c r="T613" s="176"/>
      <c r="AT613" s="172" t="s">
        <v>103</v>
      </c>
      <c r="AU613" s="172" t="s">
        <v>38</v>
      </c>
      <c r="AV613" s="171" t="s">
        <v>38</v>
      </c>
      <c r="AW613" s="171" t="s">
        <v>17</v>
      </c>
      <c r="AX613" s="171" t="s">
        <v>35</v>
      </c>
      <c r="AY613" s="172" t="s">
        <v>94</v>
      </c>
    </row>
    <row r="614" spans="2:65" s="171" customFormat="1" x14ac:dyDescent="0.3">
      <c r="B614" s="170"/>
      <c r="D614" s="165" t="s">
        <v>103</v>
      </c>
      <c r="E614" s="172" t="s">
        <v>0</v>
      </c>
      <c r="F614" s="173" t="s">
        <v>543</v>
      </c>
      <c r="H614" s="174">
        <v>1.4159999999999999</v>
      </c>
      <c r="L614" s="170"/>
      <c r="M614" s="175"/>
      <c r="T614" s="176"/>
      <c r="AT614" s="172" t="s">
        <v>103</v>
      </c>
      <c r="AU614" s="172" t="s">
        <v>38</v>
      </c>
      <c r="AV614" s="171" t="s">
        <v>38</v>
      </c>
      <c r="AW614" s="171" t="s">
        <v>17</v>
      </c>
      <c r="AX614" s="171" t="s">
        <v>35</v>
      </c>
      <c r="AY614" s="172" t="s">
        <v>94</v>
      </c>
    </row>
    <row r="615" spans="2:65" s="171" customFormat="1" x14ac:dyDescent="0.3">
      <c r="B615" s="170"/>
      <c r="D615" s="165" t="s">
        <v>103</v>
      </c>
      <c r="E615" s="172" t="s">
        <v>0</v>
      </c>
      <c r="F615" s="173" t="s">
        <v>544</v>
      </c>
      <c r="H615" s="174">
        <v>0.627</v>
      </c>
      <c r="L615" s="170"/>
      <c r="M615" s="175"/>
      <c r="T615" s="176"/>
      <c r="AT615" s="172" t="s">
        <v>103</v>
      </c>
      <c r="AU615" s="172" t="s">
        <v>38</v>
      </c>
      <c r="AV615" s="171" t="s">
        <v>38</v>
      </c>
      <c r="AW615" s="171" t="s">
        <v>17</v>
      </c>
      <c r="AX615" s="171" t="s">
        <v>35</v>
      </c>
      <c r="AY615" s="172" t="s">
        <v>94</v>
      </c>
    </row>
    <row r="616" spans="2:65" s="79" customFormat="1" ht="16.5" customHeight="1" x14ac:dyDescent="0.3">
      <c r="B616" s="150"/>
      <c r="C616" s="151" t="s">
        <v>729</v>
      </c>
      <c r="D616" s="151" t="s">
        <v>96</v>
      </c>
      <c r="E616" s="152" t="s">
        <v>724</v>
      </c>
      <c r="F616" s="153" t="s">
        <v>725</v>
      </c>
      <c r="G616" s="154" t="s">
        <v>99</v>
      </c>
      <c r="H616" s="155">
        <v>14.2</v>
      </c>
      <c r="I616" s="156"/>
      <c r="J616" s="156">
        <f>ROUND(I616*H616,2)</f>
        <v>0</v>
      </c>
      <c r="K616" s="153" t="s">
        <v>267</v>
      </c>
      <c r="L616" s="80"/>
      <c r="M616" s="157" t="s">
        <v>0</v>
      </c>
      <c r="N616" s="158" t="s">
        <v>24</v>
      </c>
      <c r="O616" s="159">
        <v>0.93899999999999995</v>
      </c>
      <c r="P616" s="159">
        <f>O616*H616</f>
        <v>13.333799999999998</v>
      </c>
      <c r="Q616" s="159">
        <v>0</v>
      </c>
      <c r="R616" s="159">
        <f>Q616*H616</f>
        <v>0</v>
      </c>
      <c r="S616" s="159">
        <v>7.5999999999999998E-2</v>
      </c>
      <c r="T616" s="160">
        <f>S616*H616</f>
        <v>1.0791999999999999</v>
      </c>
      <c r="AR616" s="161" t="s">
        <v>101</v>
      </c>
      <c r="AT616" s="161" t="s">
        <v>96</v>
      </c>
      <c r="AU616" s="161" t="s">
        <v>38</v>
      </c>
      <c r="AY616" s="72" t="s">
        <v>94</v>
      </c>
      <c r="BE616" s="162">
        <f>IF(N616="základní",J616,0)</f>
        <v>0</v>
      </c>
      <c r="BF616" s="162">
        <f>IF(N616="snížená",J616,0)</f>
        <v>0</v>
      </c>
      <c r="BG616" s="162">
        <f>IF(N616="zákl. přenesená",J616,0)</f>
        <v>0</v>
      </c>
      <c r="BH616" s="162">
        <f>IF(N616="sníž. přenesená",J616,0)</f>
        <v>0</v>
      </c>
      <c r="BI616" s="162">
        <f>IF(N616="nulová",J616,0)</f>
        <v>0</v>
      </c>
      <c r="BJ616" s="72" t="s">
        <v>36</v>
      </c>
      <c r="BK616" s="162">
        <f>ROUND(I616*H616,2)</f>
        <v>0</v>
      </c>
      <c r="BL616" s="72" t="s">
        <v>101</v>
      </c>
      <c r="BM616" s="161" t="s">
        <v>726</v>
      </c>
    </row>
    <row r="617" spans="2:65" s="171" customFormat="1" x14ac:dyDescent="0.3">
      <c r="B617" s="170"/>
      <c r="D617" s="165" t="s">
        <v>103</v>
      </c>
      <c r="E617" s="172" t="s">
        <v>0</v>
      </c>
      <c r="F617" s="173" t="s">
        <v>727</v>
      </c>
      <c r="H617" s="174">
        <v>12.8</v>
      </c>
      <c r="L617" s="170"/>
      <c r="M617" s="175"/>
      <c r="T617" s="176"/>
      <c r="AT617" s="172" t="s">
        <v>103</v>
      </c>
      <c r="AU617" s="172" t="s">
        <v>38</v>
      </c>
      <c r="AV617" s="171" t="s">
        <v>38</v>
      </c>
      <c r="AW617" s="171" t="s">
        <v>17</v>
      </c>
      <c r="AX617" s="171" t="s">
        <v>35</v>
      </c>
      <c r="AY617" s="172" t="s">
        <v>94</v>
      </c>
    </row>
    <row r="618" spans="2:65" s="171" customFormat="1" x14ac:dyDescent="0.3">
      <c r="B618" s="170"/>
      <c r="D618" s="165" t="s">
        <v>103</v>
      </c>
      <c r="E618" s="172" t="s">
        <v>0</v>
      </c>
      <c r="F618" s="173" t="s">
        <v>728</v>
      </c>
      <c r="H618" s="174">
        <v>1.4</v>
      </c>
      <c r="L618" s="170"/>
      <c r="M618" s="175"/>
      <c r="T618" s="176"/>
      <c r="AT618" s="172" t="s">
        <v>103</v>
      </c>
      <c r="AU618" s="172" t="s">
        <v>38</v>
      </c>
      <c r="AV618" s="171" t="s">
        <v>38</v>
      </c>
      <c r="AW618" s="171" t="s">
        <v>17</v>
      </c>
      <c r="AX618" s="171" t="s">
        <v>35</v>
      </c>
      <c r="AY618" s="172" t="s">
        <v>94</v>
      </c>
    </row>
    <row r="619" spans="2:65" s="79" customFormat="1" ht="24" customHeight="1" x14ac:dyDescent="0.3">
      <c r="B619" s="150"/>
      <c r="C619" s="151" t="s">
        <v>730</v>
      </c>
      <c r="D619" s="151" t="s">
        <v>96</v>
      </c>
      <c r="E619" s="152" t="s">
        <v>736</v>
      </c>
      <c r="F619" s="153" t="s">
        <v>737</v>
      </c>
      <c r="G619" s="154" t="s">
        <v>99</v>
      </c>
      <c r="H619" s="155">
        <v>469.93299999999999</v>
      </c>
      <c r="I619" s="156"/>
      <c r="J619" s="156">
        <f>ROUND(I619*H619,2)</f>
        <v>0</v>
      </c>
      <c r="K619" s="153" t="s">
        <v>267</v>
      </c>
      <c r="L619" s="80"/>
      <c r="M619" s="157" t="s">
        <v>0</v>
      </c>
      <c r="N619" s="158" t="s">
        <v>24</v>
      </c>
      <c r="O619" s="159">
        <v>0.1</v>
      </c>
      <c r="P619" s="159">
        <f>O619*H619</f>
        <v>46.993300000000005</v>
      </c>
      <c r="Q619" s="159">
        <v>0</v>
      </c>
      <c r="R619" s="159">
        <f>Q619*H619</f>
        <v>0</v>
      </c>
      <c r="S619" s="159">
        <v>0.01</v>
      </c>
      <c r="T619" s="160">
        <f>S619*H619</f>
        <v>4.6993299999999998</v>
      </c>
      <c r="AR619" s="161" t="s">
        <v>101</v>
      </c>
      <c r="AT619" s="161" t="s">
        <v>96</v>
      </c>
      <c r="AU619" s="161" t="s">
        <v>38</v>
      </c>
      <c r="AY619" s="72" t="s">
        <v>94</v>
      </c>
      <c r="BE619" s="162">
        <f>IF(N619="základní",J619,0)</f>
        <v>0</v>
      </c>
      <c r="BF619" s="162">
        <f>IF(N619="snížená",J619,0)</f>
        <v>0</v>
      </c>
      <c r="BG619" s="162">
        <f>IF(N619="zákl. přenesená",J619,0)</f>
        <v>0</v>
      </c>
      <c r="BH619" s="162">
        <f>IF(N619="sníž. přenesená",J619,0)</f>
        <v>0</v>
      </c>
      <c r="BI619" s="162">
        <f>IF(N619="nulová",J619,0)</f>
        <v>0</v>
      </c>
      <c r="BJ619" s="72" t="s">
        <v>36</v>
      </c>
      <c r="BK619" s="162">
        <f>ROUND(I619*H619,2)</f>
        <v>0</v>
      </c>
      <c r="BL619" s="72" t="s">
        <v>101</v>
      </c>
      <c r="BM619" s="161" t="s">
        <v>738</v>
      </c>
    </row>
    <row r="620" spans="2:65" s="171" customFormat="1" x14ac:dyDescent="0.3">
      <c r="B620" s="170"/>
      <c r="D620" s="165" t="s">
        <v>103</v>
      </c>
      <c r="E620" s="172" t="s">
        <v>0</v>
      </c>
      <c r="F620" s="173" t="s">
        <v>257</v>
      </c>
      <c r="H620" s="174">
        <v>469.93299999999999</v>
      </c>
      <c r="L620" s="170"/>
      <c r="M620" s="175"/>
      <c r="T620" s="176"/>
      <c r="AT620" s="172" t="s">
        <v>103</v>
      </c>
      <c r="AU620" s="172" t="s">
        <v>38</v>
      </c>
      <c r="AV620" s="171" t="s">
        <v>38</v>
      </c>
      <c r="AW620" s="171" t="s">
        <v>17</v>
      </c>
      <c r="AX620" s="171" t="s">
        <v>35</v>
      </c>
      <c r="AY620" s="172" t="s">
        <v>94</v>
      </c>
    </row>
    <row r="621" spans="2:65" s="79" customFormat="1" ht="24" customHeight="1" x14ac:dyDescent="0.3">
      <c r="B621" s="150"/>
      <c r="C621" s="151" t="s">
        <v>731</v>
      </c>
      <c r="D621" s="151" t="s">
        <v>96</v>
      </c>
      <c r="E621" s="152" t="s">
        <v>740</v>
      </c>
      <c r="F621" s="153" t="s">
        <v>741</v>
      </c>
      <c r="G621" s="154" t="s">
        <v>99</v>
      </c>
      <c r="H621" s="155">
        <v>6.1360000000000001</v>
      </c>
      <c r="I621" s="156"/>
      <c r="J621" s="156">
        <f>ROUND(I621*H621,2)</f>
        <v>0</v>
      </c>
      <c r="K621" s="153" t="s">
        <v>267</v>
      </c>
      <c r="L621" s="80"/>
      <c r="M621" s="157" t="s">
        <v>0</v>
      </c>
      <c r="N621" s="158" t="s">
        <v>24</v>
      </c>
      <c r="O621" s="159">
        <v>0.46200000000000002</v>
      </c>
      <c r="P621" s="159">
        <f>O621*H621</f>
        <v>2.834832</v>
      </c>
      <c r="Q621" s="159">
        <v>0</v>
      </c>
      <c r="R621" s="159">
        <f>Q621*H621</f>
        <v>0</v>
      </c>
      <c r="S621" s="159">
        <v>0.05</v>
      </c>
      <c r="T621" s="160">
        <f>S621*H621</f>
        <v>0.30680000000000002</v>
      </c>
      <c r="AR621" s="161" t="s">
        <v>101</v>
      </c>
      <c r="AT621" s="161" t="s">
        <v>96</v>
      </c>
      <c r="AU621" s="161" t="s">
        <v>38</v>
      </c>
      <c r="AY621" s="72" t="s">
        <v>94</v>
      </c>
      <c r="BE621" s="162">
        <f>IF(N621="základní",J621,0)</f>
        <v>0</v>
      </c>
      <c r="BF621" s="162">
        <f>IF(N621="snížená",J621,0)</f>
        <v>0</v>
      </c>
      <c r="BG621" s="162">
        <f>IF(N621="zákl. přenesená",J621,0)</f>
        <v>0</v>
      </c>
      <c r="BH621" s="162">
        <f>IF(N621="sníž. přenesená",J621,0)</f>
        <v>0</v>
      </c>
      <c r="BI621" s="162">
        <f>IF(N621="nulová",J621,0)</f>
        <v>0</v>
      </c>
      <c r="BJ621" s="72" t="s">
        <v>36</v>
      </c>
      <c r="BK621" s="162">
        <f>ROUND(I621*H621,2)</f>
        <v>0</v>
      </c>
      <c r="BL621" s="72" t="s">
        <v>101</v>
      </c>
      <c r="BM621" s="161" t="s">
        <v>742</v>
      </c>
    </row>
    <row r="622" spans="2:65" s="171" customFormat="1" x14ac:dyDescent="0.3">
      <c r="B622" s="170"/>
      <c r="D622" s="165" t="s">
        <v>103</v>
      </c>
      <c r="E622" s="172" t="s">
        <v>0</v>
      </c>
      <c r="F622" s="173" t="s">
        <v>743</v>
      </c>
      <c r="H622" s="174">
        <v>6.1360000000000001</v>
      </c>
      <c r="L622" s="170"/>
      <c r="M622" s="175"/>
      <c r="T622" s="176"/>
      <c r="AT622" s="172" t="s">
        <v>103</v>
      </c>
      <c r="AU622" s="172" t="s">
        <v>38</v>
      </c>
      <c r="AV622" s="171" t="s">
        <v>38</v>
      </c>
      <c r="AW622" s="171" t="s">
        <v>17</v>
      </c>
      <c r="AX622" s="171" t="s">
        <v>35</v>
      </c>
      <c r="AY622" s="172" t="s">
        <v>94</v>
      </c>
    </row>
    <row r="623" spans="2:65" s="79" customFormat="1" ht="24" customHeight="1" x14ac:dyDescent="0.3">
      <c r="B623" s="150"/>
      <c r="C623" s="151" t="s">
        <v>732</v>
      </c>
      <c r="D623" s="151" t="s">
        <v>96</v>
      </c>
      <c r="E623" s="152" t="s">
        <v>745</v>
      </c>
      <c r="F623" s="153" t="s">
        <v>746</v>
      </c>
      <c r="G623" s="154" t="s">
        <v>99</v>
      </c>
      <c r="H623" s="155">
        <v>1308.357</v>
      </c>
      <c r="I623" s="156"/>
      <c r="J623" s="156">
        <f>ROUND(I623*H623,2)</f>
        <v>0</v>
      </c>
      <c r="K623" s="153" t="s">
        <v>267</v>
      </c>
      <c r="L623" s="80"/>
      <c r="M623" s="157" t="s">
        <v>0</v>
      </c>
      <c r="N623" s="158" t="s">
        <v>24</v>
      </c>
      <c r="O623" s="159">
        <v>0.02</v>
      </c>
      <c r="P623" s="159">
        <f>O623*H623</f>
        <v>26.16714</v>
      </c>
      <c r="Q623" s="159">
        <v>0</v>
      </c>
      <c r="R623" s="159">
        <f>Q623*H623</f>
        <v>0</v>
      </c>
      <c r="S623" s="159">
        <v>5.0000000000000001E-3</v>
      </c>
      <c r="T623" s="160">
        <f>S623*H623</f>
        <v>6.541785</v>
      </c>
      <c r="AR623" s="161" t="s">
        <v>101</v>
      </c>
      <c r="AT623" s="161" t="s">
        <v>96</v>
      </c>
      <c r="AU623" s="161" t="s">
        <v>38</v>
      </c>
      <c r="AY623" s="72" t="s">
        <v>94</v>
      </c>
      <c r="BE623" s="162">
        <f>IF(N623="základní",J623,0)</f>
        <v>0</v>
      </c>
      <c r="BF623" s="162">
        <f>IF(N623="snížená",J623,0)</f>
        <v>0</v>
      </c>
      <c r="BG623" s="162">
        <f>IF(N623="zákl. přenesená",J623,0)</f>
        <v>0</v>
      </c>
      <c r="BH623" s="162">
        <f>IF(N623="sníž. přenesená",J623,0)</f>
        <v>0</v>
      </c>
      <c r="BI623" s="162">
        <f>IF(N623="nulová",J623,0)</f>
        <v>0</v>
      </c>
      <c r="BJ623" s="72" t="s">
        <v>36</v>
      </c>
      <c r="BK623" s="162">
        <f>ROUND(I623*H623,2)</f>
        <v>0</v>
      </c>
      <c r="BL623" s="72" t="s">
        <v>101</v>
      </c>
      <c r="BM623" s="161" t="s">
        <v>747</v>
      </c>
    </row>
    <row r="624" spans="2:65" s="171" customFormat="1" x14ac:dyDescent="0.3">
      <c r="B624" s="170"/>
      <c r="D624" s="165" t="s">
        <v>103</v>
      </c>
      <c r="E624" s="172" t="s">
        <v>0</v>
      </c>
      <c r="F624" s="173" t="s">
        <v>326</v>
      </c>
      <c r="H624" s="174">
        <v>319.92599999999999</v>
      </c>
      <c r="L624" s="170"/>
      <c r="M624" s="175"/>
      <c r="T624" s="176"/>
      <c r="AT624" s="172" t="s">
        <v>103</v>
      </c>
      <c r="AU624" s="172" t="s">
        <v>38</v>
      </c>
      <c r="AV624" s="171" t="s">
        <v>38</v>
      </c>
      <c r="AW624" s="171" t="s">
        <v>17</v>
      </c>
      <c r="AX624" s="171" t="s">
        <v>35</v>
      </c>
      <c r="AY624" s="172" t="s">
        <v>94</v>
      </c>
    </row>
    <row r="625" spans="2:65" s="171" customFormat="1" x14ac:dyDescent="0.3">
      <c r="B625" s="170"/>
      <c r="D625" s="165" t="s">
        <v>103</v>
      </c>
      <c r="E625" s="172" t="s">
        <v>0</v>
      </c>
      <c r="F625" s="173" t="s">
        <v>328</v>
      </c>
      <c r="H625" s="174">
        <v>988.43100000000004</v>
      </c>
      <c r="L625" s="170"/>
      <c r="M625" s="175"/>
      <c r="T625" s="176"/>
      <c r="AT625" s="172" t="s">
        <v>103</v>
      </c>
      <c r="AU625" s="172" t="s">
        <v>38</v>
      </c>
      <c r="AV625" s="171" t="s">
        <v>38</v>
      </c>
      <c r="AW625" s="171" t="s">
        <v>17</v>
      </c>
      <c r="AX625" s="171" t="s">
        <v>35</v>
      </c>
      <c r="AY625" s="172" t="s">
        <v>94</v>
      </c>
    </row>
    <row r="626" spans="2:65" s="139" customFormat="1" ht="22.8" customHeight="1" x14ac:dyDescent="0.25">
      <c r="B626" s="138"/>
      <c r="D626" s="140" t="s">
        <v>34</v>
      </c>
      <c r="E626" s="148" t="s">
        <v>748</v>
      </c>
      <c r="F626" s="148" t="s">
        <v>749</v>
      </c>
      <c r="J626" s="149">
        <f>BK626</f>
        <v>0</v>
      </c>
      <c r="L626" s="138"/>
      <c r="M626" s="143"/>
      <c r="P626" s="144">
        <f>SUM(P627:P639)</f>
        <v>507.49625399999996</v>
      </c>
      <c r="R626" s="144">
        <f>SUM(R627:R639)</f>
        <v>0</v>
      </c>
      <c r="T626" s="145">
        <f>SUM(T627:T639)</f>
        <v>0</v>
      </c>
      <c r="AR626" s="140" t="s">
        <v>36</v>
      </c>
      <c r="AT626" s="146" t="s">
        <v>34</v>
      </c>
      <c r="AU626" s="146" t="s">
        <v>36</v>
      </c>
      <c r="AY626" s="140" t="s">
        <v>94</v>
      </c>
      <c r="BK626" s="147">
        <f>SUM(BK627:BK639)</f>
        <v>0</v>
      </c>
    </row>
    <row r="627" spans="2:65" s="79" customFormat="1" ht="16.5" customHeight="1" x14ac:dyDescent="0.3">
      <c r="B627" s="150"/>
      <c r="C627" s="151" t="s">
        <v>733</v>
      </c>
      <c r="D627" s="151" t="s">
        <v>96</v>
      </c>
      <c r="E627" s="152" t="s">
        <v>751</v>
      </c>
      <c r="F627" s="153" t="s">
        <v>752</v>
      </c>
      <c r="G627" s="154" t="s">
        <v>168</v>
      </c>
      <c r="H627" s="155">
        <v>173.08199999999999</v>
      </c>
      <c r="I627" s="156"/>
      <c r="J627" s="156">
        <f>ROUND(I627*H627,2)</f>
        <v>0</v>
      </c>
      <c r="K627" s="153" t="s">
        <v>100</v>
      </c>
      <c r="L627" s="80"/>
      <c r="M627" s="157" t="s">
        <v>0</v>
      </c>
      <c r="N627" s="158" t="s">
        <v>24</v>
      </c>
      <c r="O627" s="159">
        <v>0.13600000000000001</v>
      </c>
      <c r="P627" s="159">
        <f>O627*H627</f>
        <v>23.539152000000001</v>
      </c>
      <c r="Q627" s="159">
        <v>0</v>
      </c>
      <c r="R627" s="159">
        <f>Q627*H627</f>
        <v>0</v>
      </c>
      <c r="S627" s="159">
        <v>0</v>
      </c>
      <c r="T627" s="160">
        <f>S627*H627</f>
        <v>0</v>
      </c>
      <c r="AR627" s="161" t="s">
        <v>101</v>
      </c>
      <c r="AT627" s="161" t="s">
        <v>96</v>
      </c>
      <c r="AU627" s="161" t="s">
        <v>38</v>
      </c>
      <c r="AY627" s="72" t="s">
        <v>94</v>
      </c>
      <c r="BE627" s="162">
        <f>IF(N627="základní",J627,0)</f>
        <v>0</v>
      </c>
      <c r="BF627" s="162">
        <f>IF(N627="snížená",J627,0)</f>
        <v>0</v>
      </c>
      <c r="BG627" s="162">
        <f>IF(N627="zákl. přenesená",J627,0)</f>
        <v>0</v>
      </c>
      <c r="BH627" s="162">
        <f>IF(N627="sníž. přenesená",J627,0)</f>
        <v>0</v>
      </c>
      <c r="BI627" s="162">
        <f>IF(N627="nulová",J627,0)</f>
        <v>0</v>
      </c>
      <c r="BJ627" s="72" t="s">
        <v>36</v>
      </c>
      <c r="BK627" s="162">
        <f>ROUND(I627*H627,2)</f>
        <v>0</v>
      </c>
      <c r="BL627" s="72" t="s">
        <v>101</v>
      </c>
      <c r="BM627" s="161" t="s">
        <v>753</v>
      </c>
    </row>
    <row r="628" spans="2:65" s="79" customFormat="1" ht="24" customHeight="1" x14ac:dyDescent="0.3">
      <c r="B628" s="150"/>
      <c r="C628" s="151" t="s">
        <v>734</v>
      </c>
      <c r="D628" s="151" t="s">
        <v>96</v>
      </c>
      <c r="E628" s="152" t="s">
        <v>755</v>
      </c>
      <c r="F628" s="153" t="s">
        <v>756</v>
      </c>
      <c r="G628" s="154" t="s">
        <v>168</v>
      </c>
      <c r="H628" s="155">
        <v>173.08199999999999</v>
      </c>
      <c r="I628" s="156"/>
      <c r="J628" s="156">
        <f>ROUND(I628*H628,2)</f>
        <v>0</v>
      </c>
      <c r="K628" s="153" t="s">
        <v>100</v>
      </c>
      <c r="L628" s="80"/>
      <c r="M628" s="157" t="s">
        <v>0</v>
      </c>
      <c r="N628" s="158" t="s">
        <v>24</v>
      </c>
      <c r="O628" s="159">
        <v>2.42</v>
      </c>
      <c r="P628" s="159">
        <f>O628*H628</f>
        <v>418.85843999999997</v>
      </c>
      <c r="Q628" s="159">
        <v>0</v>
      </c>
      <c r="R628" s="159">
        <f>Q628*H628</f>
        <v>0</v>
      </c>
      <c r="S628" s="159">
        <v>0</v>
      </c>
      <c r="T628" s="160">
        <f>S628*H628</f>
        <v>0</v>
      </c>
      <c r="AR628" s="161" t="s">
        <v>101</v>
      </c>
      <c r="AT628" s="161" t="s">
        <v>96</v>
      </c>
      <c r="AU628" s="161" t="s">
        <v>38</v>
      </c>
      <c r="AY628" s="72" t="s">
        <v>94</v>
      </c>
      <c r="BE628" s="162">
        <f>IF(N628="základní",J628,0)</f>
        <v>0</v>
      </c>
      <c r="BF628" s="162">
        <f>IF(N628="snížená",J628,0)</f>
        <v>0</v>
      </c>
      <c r="BG628" s="162">
        <f>IF(N628="zákl. přenesená",J628,0)</f>
        <v>0</v>
      </c>
      <c r="BH628" s="162">
        <f>IF(N628="sníž. přenesená",J628,0)</f>
        <v>0</v>
      </c>
      <c r="BI628" s="162">
        <f>IF(N628="nulová",J628,0)</f>
        <v>0</v>
      </c>
      <c r="BJ628" s="72" t="s">
        <v>36</v>
      </c>
      <c r="BK628" s="162">
        <f>ROUND(I628*H628,2)</f>
        <v>0</v>
      </c>
      <c r="BL628" s="72" t="s">
        <v>101</v>
      </c>
      <c r="BM628" s="161" t="s">
        <v>757</v>
      </c>
    </row>
    <row r="629" spans="2:65" s="79" customFormat="1" ht="16.5" customHeight="1" x14ac:dyDescent="0.3">
      <c r="B629" s="150"/>
      <c r="C629" s="151" t="s">
        <v>735</v>
      </c>
      <c r="D629" s="151" t="s">
        <v>96</v>
      </c>
      <c r="E629" s="152" t="s">
        <v>759</v>
      </c>
      <c r="F629" s="153" t="s">
        <v>760</v>
      </c>
      <c r="G629" s="154" t="s">
        <v>338</v>
      </c>
      <c r="H629" s="155">
        <v>24</v>
      </c>
      <c r="I629" s="156"/>
      <c r="J629" s="156">
        <f>ROUND(I629*H629,2)</f>
        <v>0</v>
      </c>
      <c r="K629" s="153" t="s">
        <v>100</v>
      </c>
      <c r="L629" s="80"/>
      <c r="M629" s="157" t="s">
        <v>0</v>
      </c>
      <c r="N629" s="158" t="s">
        <v>24</v>
      </c>
      <c r="O629" s="159">
        <v>1.335</v>
      </c>
      <c r="P629" s="159">
        <f>O629*H629</f>
        <v>32.04</v>
      </c>
      <c r="Q629" s="159">
        <v>0</v>
      </c>
      <c r="R629" s="159">
        <f>Q629*H629</f>
        <v>0</v>
      </c>
      <c r="S629" s="159">
        <v>0</v>
      </c>
      <c r="T629" s="160">
        <f>S629*H629</f>
        <v>0</v>
      </c>
      <c r="AR629" s="161" t="s">
        <v>101</v>
      </c>
      <c r="AT629" s="161" t="s">
        <v>96</v>
      </c>
      <c r="AU629" s="161" t="s">
        <v>38</v>
      </c>
      <c r="AY629" s="72" t="s">
        <v>94</v>
      </c>
      <c r="BE629" s="162">
        <f>IF(N629="základní",J629,0)</f>
        <v>0</v>
      </c>
      <c r="BF629" s="162">
        <f>IF(N629="snížená",J629,0)</f>
        <v>0</v>
      </c>
      <c r="BG629" s="162">
        <f>IF(N629="zákl. přenesená",J629,0)</f>
        <v>0</v>
      </c>
      <c r="BH629" s="162">
        <f>IF(N629="sníž. přenesená",J629,0)</f>
        <v>0</v>
      </c>
      <c r="BI629" s="162">
        <f>IF(N629="nulová",J629,0)</f>
        <v>0</v>
      </c>
      <c r="BJ629" s="72" t="s">
        <v>36</v>
      </c>
      <c r="BK629" s="162">
        <f>ROUND(I629*H629,2)</f>
        <v>0</v>
      </c>
      <c r="BL629" s="72" t="s">
        <v>101</v>
      </c>
      <c r="BM629" s="161" t="s">
        <v>761</v>
      </c>
    </row>
    <row r="630" spans="2:65" s="171" customFormat="1" x14ac:dyDescent="0.3">
      <c r="B630" s="170"/>
      <c r="D630" s="165" t="s">
        <v>103</v>
      </c>
      <c r="E630" s="172" t="s">
        <v>0</v>
      </c>
      <c r="F630" s="173" t="s">
        <v>762</v>
      </c>
      <c r="H630" s="174">
        <v>24</v>
      </c>
      <c r="L630" s="170"/>
      <c r="M630" s="175"/>
      <c r="T630" s="176"/>
      <c r="AT630" s="172" t="s">
        <v>103</v>
      </c>
      <c r="AU630" s="172" t="s">
        <v>38</v>
      </c>
      <c r="AV630" s="171" t="s">
        <v>38</v>
      </c>
      <c r="AW630" s="171" t="s">
        <v>17</v>
      </c>
      <c r="AX630" s="171" t="s">
        <v>35</v>
      </c>
      <c r="AY630" s="172" t="s">
        <v>94</v>
      </c>
    </row>
    <row r="631" spans="2:65" s="79" customFormat="1" ht="24" customHeight="1" x14ac:dyDescent="0.3">
      <c r="B631" s="150"/>
      <c r="C631" s="151" t="s">
        <v>739</v>
      </c>
      <c r="D631" s="151" t="s">
        <v>96</v>
      </c>
      <c r="E631" s="152" t="s">
        <v>764</v>
      </c>
      <c r="F631" s="153" t="s">
        <v>765</v>
      </c>
      <c r="G631" s="154" t="s">
        <v>338</v>
      </c>
      <c r="H631" s="155">
        <v>240</v>
      </c>
      <c r="I631" s="156"/>
      <c r="J631" s="156">
        <f>ROUND(I631*H631,2)</f>
        <v>0</v>
      </c>
      <c r="K631" s="153" t="s">
        <v>100</v>
      </c>
      <c r="L631" s="80"/>
      <c r="M631" s="157" t="s">
        <v>0</v>
      </c>
      <c r="N631" s="158" t="s">
        <v>24</v>
      </c>
      <c r="O631" s="159">
        <v>0</v>
      </c>
      <c r="P631" s="159">
        <f>O631*H631</f>
        <v>0</v>
      </c>
      <c r="Q631" s="159">
        <v>0</v>
      </c>
      <c r="R631" s="159">
        <f>Q631*H631</f>
        <v>0</v>
      </c>
      <c r="S631" s="159">
        <v>0</v>
      </c>
      <c r="T631" s="160">
        <f>S631*H631</f>
        <v>0</v>
      </c>
      <c r="AR631" s="161" t="s">
        <v>101</v>
      </c>
      <c r="AT631" s="161" t="s">
        <v>96</v>
      </c>
      <c r="AU631" s="161" t="s">
        <v>38</v>
      </c>
      <c r="AY631" s="72" t="s">
        <v>94</v>
      </c>
      <c r="BE631" s="162">
        <f>IF(N631="základní",J631,0)</f>
        <v>0</v>
      </c>
      <c r="BF631" s="162">
        <f>IF(N631="snížená",J631,0)</f>
        <v>0</v>
      </c>
      <c r="BG631" s="162">
        <f>IF(N631="zákl. přenesená",J631,0)</f>
        <v>0</v>
      </c>
      <c r="BH631" s="162">
        <f>IF(N631="sníž. přenesená",J631,0)</f>
        <v>0</v>
      </c>
      <c r="BI631" s="162">
        <f>IF(N631="nulová",J631,0)</f>
        <v>0</v>
      </c>
      <c r="BJ631" s="72" t="s">
        <v>36</v>
      </c>
      <c r="BK631" s="162">
        <f>ROUND(I631*H631,2)</f>
        <v>0</v>
      </c>
      <c r="BL631" s="72" t="s">
        <v>101</v>
      </c>
      <c r="BM631" s="161" t="s">
        <v>766</v>
      </c>
    </row>
    <row r="632" spans="2:65" s="171" customFormat="1" x14ac:dyDescent="0.3">
      <c r="B632" s="170"/>
      <c r="D632" s="165" t="s">
        <v>103</v>
      </c>
      <c r="E632" s="172" t="s">
        <v>0</v>
      </c>
      <c r="F632" s="173" t="s">
        <v>767</v>
      </c>
      <c r="H632" s="174">
        <v>240</v>
      </c>
      <c r="L632" s="170"/>
      <c r="M632" s="175"/>
      <c r="T632" s="176"/>
      <c r="AT632" s="172" t="s">
        <v>103</v>
      </c>
      <c r="AU632" s="172" t="s">
        <v>38</v>
      </c>
      <c r="AV632" s="171" t="s">
        <v>38</v>
      </c>
      <c r="AW632" s="171" t="s">
        <v>17</v>
      </c>
      <c r="AX632" s="171" t="s">
        <v>35</v>
      </c>
      <c r="AY632" s="172" t="s">
        <v>94</v>
      </c>
    </row>
    <row r="633" spans="2:65" s="79" customFormat="1" ht="24" customHeight="1" x14ac:dyDescent="0.3">
      <c r="B633" s="150"/>
      <c r="C633" s="151" t="s">
        <v>744</v>
      </c>
      <c r="D633" s="151" t="s">
        <v>96</v>
      </c>
      <c r="E633" s="152" t="s">
        <v>769</v>
      </c>
      <c r="F633" s="153" t="s">
        <v>770</v>
      </c>
      <c r="G633" s="154" t="s">
        <v>168</v>
      </c>
      <c r="H633" s="155">
        <v>173.08199999999999</v>
      </c>
      <c r="I633" s="156"/>
      <c r="J633" s="156">
        <f>ROUND(I633*H633,2)</f>
        <v>0</v>
      </c>
      <c r="K633" s="153" t="s">
        <v>100</v>
      </c>
      <c r="L633" s="80"/>
      <c r="M633" s="157" t="s">
        <v>0</v>
      </c>
      <c r="N633" s="158" t="s">
        <v>24</v>
      </c>
      <c r="O633" s="159">
        <v>0.125</v>
      </c>
      <c r="P633" s="159">
        <f>O633*H633</f>
        <v>21.635249999999999</v>
      </c>
      <c r="Q633" s="159">
        <v>0</v>
      </c>
      <c r="R633" s="159">
        <f>Q633*H633</f>
        <v>0</v>
      </c>
      <c r="S633" s="159">
        <v>0</v>
      </c>
      <c r="T633" s="160">
        <f>S633*H633</f>
        <v>0</v>
      </c>
      <c r="AR633" s="161" t="s">
        <v>101</v>
      </c>
      <c r="AT633" s="161" t="s">
        <v>96</v>
      </c>
      <c r="AU633" s="161" t="s">
        <v>38</v>
      </c>
      <c r="AY633" s="72" t="s">
        <v>94</v>
      </c>
      <c r="BE633" s="162">
        <f>IF(N633="základní",J633,0)</f>
        <v>0</v>
      </c>
      <c r="BF633" s="162">
        <f>IF(N633="snížená",J633,0)</f>
        <v>0</v>
      </c>
      <c r="BG633" s="162">
        <f>IF(N633="zákl. přenesená",J633,0)</f>
        <v>0</v>
      </c>
      <c r="BH633" s="162">
        <f>IF(N633="sníž. přenesená",J633,0)</f>
        <v>0</v>
      </c>
      <c r="BI633" s="162">
        <f>IF(N633="nulová",J633,0)</f>
        <v>0</v>
      </c>
      <c r="BJ633" s="72" t="s">
        <v>36</v>
      </c>
      <c r="BK633" s="162">
        <f>ROUND(I633*H633,2)</f>
        <v>0</v>
      </c>
      <c r="BL633" s="72" t="s">
        <v>101</v>
      </c>
      <c r="BM633" s="161" t="s">
        <v>771</v>
      </c>
    </row>
    <row r="634" spans="2:65" s="79" customFormat="1" ht="24" customHeight="1" x14ac:dyDescent="0.3">
      <c r="B634" s="150"/>
      <c r="C634" s="151" t="s">
        <v>750</v>
      </c>
      <c r="D634" s="151" t="s">
        <v>96</v>
      </c>
      <c r="E634" s="152" t="s">
        <v>773</v>
      </c>
      <c r="F634" s="153" t="s">
        <v>774</v>
      </c>
      <c r="G634" s="154" t="s">
        <v>168</v>
      </c>
      <c r="H634" s="155">
        <v>1903.902</v>
      </c>
      <c r="I634" s="156"/>
      <c r="J634" s="156">
        <f>ROUND(I634*H634,2)</f>
        <v>0</v>
      </c>
      <c r="K634" s="153" t="s">
        <v>100</v>
      </c>
      <c r="L634" s="80"/>
      <c r="M634" s="157" t="s">
        <v>0</v>
      </c>
      <c r="N634" s="158" t="s">
        <v>24</v>
      </c>
      <c r="O634" s="159">
        <v>6.0000000000000001E-3</v>
      </c>
      <c r="P634" s="159">
        <f>O634*H634</f>
        <v>11.423412000000001</v>
      </c>
      <c r="Q634" s="159">
        <v>0</v>
      </c>
      <c r="R634" s="159">
        <f>Q634*H634</f>
        <v>0</v>
      </c>
      <c r="S634" s="159">
        <v>0</v>
      </c>
      <c r="T634" s="160">
        <f>S634*H634</f>
        <v>0</v>
      </c>
      <c r="AR634" s="161" t="s">
        <v>101</v>
      </c>
      <c r="AT634" s="161" t="s">
        <v>96</v>
      </c>
      <c r="AU634" s="161" t="s">
        <v>38</v>
      </c>
      <c r="AY634" s="72" t="s">
        <v>94</v>
      </c>
      <c r="BE634" s="162">
        <f>IF(N634="základní",J634,0)</f>
        <v>0</v>
      </c>
      <c r="BF634" s="162">
        <f>IF(N634="snížená",J634,0)</f>
        <v>0</v>
      </c>
      <c r="BG634" s="162">
        <f>IF(N634="zákl. přenesená",J634,0)</f>
        <v>0</v>
      </c>
      <c r="BH634" s="162">
        <f>IF(N634="sníž. přenesená",J634,0)</f>
        <v>0</v>
      </c>
      <c r="BI634" s="162">
        <f>IF(N634="nulová",J634,0)</f>
        <v>0</v>
      </c>
      <c r="BJ634" s="72" t="s">
        <v>36</v>
      </c>
      <c r="BK634" s="162">
        <f>ROUND(I634*H634,2)</f>
        <v>0</v>
      </c>
      <c r="BL634" s="72" t="s">
        <v>101</v>
      </c>
      <c r="BM634" s="161" t="s">
        <v>775</v>
      </c>
    </row>
    <row r="635" spans="2:65" s="171" customFormat="1" x14ac:dyDescent="0.3">
      <c r="B635" s="170"/>
      <c r="D635" s="165" t="s">
        <v>103</v>
      </c>
      <c r="F635" s="173" t="s">
        <v>1771</v>
      </c>
      <c r="H635" s="174">
        <v>1903.902</v>
      </c>
      <c r="L635" s="170"/>
      <c r="M635" s="175"/>
      <c r="T635" s="176"/>
      <c r="AT635" s="172" t="s">
        <v>103</v>
      </c>
      <c r="AU635" s="172" t="s">
        <v>38</v>
      </c>
      <c r="AV635" s="171" t="s">
        <v>38</v>
      </c>
      <c r="AW635" s="171" t="s">
        <v>1</v>
      </c>
      <c r="AX635" s="171" t="s">
        <v>36</v>
      </c>
      <c r="AY635" s="172" t="s">
        <v>94</v>
      </c>
    </row>
    <row r="636" spans="2:65" s="79" customFormat="1" ht="24" customHeight="1" x14ac:dyDescent="0.3">
      <c r="B636" s="150"/>
      <c r="C636" s="151" t="s">
        <v>754</v>
      </c>
      <c r="D636" s="151" t="s">
        <v>96</v>
      </c>
      <c r="E636" s="152" t="s">
        <v>777</v>
      </c>
      <c r="F636" s="153" t="s">
        <v>778</v>
      </c>
      <c r="G636" s="154" t="s">
        <v>168</v>
      </c>
      <c r="H636" s="155">
        <v>162.31800000000001</v>
      </c>
      <c r="I636" s="156"/>
      <c r="J636" s="156">
        <f>ROUND(I636*H636,2)</f>
        <v>0</v>
      </c>
      <c r="K636" s="153" t="s">
        <v>100</v>
      </c>
      <c r="L636" s="80"/>
      <c r="M636" s="157" t="s">
        <v>0</v>
      </c>
      <c r="N636" s="158" t="s">
        <v>24</v>
      </c>
      <c r="O636" s="159">
        <v>0</v>
      </c>
      <c r="P636" s="159">
        <f>O636*H636</f>
        <v>0</v>
      </c>
      <c r="Q636" s="159">
        <v>0</v>
      </c>
      <c r="R636" s="159">
        <f>Q636*H636</f>
        <v>0</v>
      </c>
      <c r="S636" s="159">
        <v>0</v>
      </c>
      <c r="T636" s="160">
        <f>S636*H636</f>
        <v>0</v>
      </c>
      <c r="AR636" s="161" t="s">
        <v>101</v>
      </c>
      <c r="AT636" s="161" t="s">
        <v>96</v>
      </c>
      <c r="AU636" s="161" t="s">
        <v>38</v>
      </c>
      <c r="AY636" s="72" t="s">
        <v>94</v>
      </c>
      <c r="BE636" s="162">
        <f>IF(N636="základní",J636,0)</f>
        <v>0</v>
      </c>
      <c r="BF636" s="162">
        <f>IF(N636="snížená",J636,0)</f>
        <v>0</v>
      </c>
      <c r="BG636" s="162">
        <f>IF(N636="zákl. přenesená",J636,0)</f>
        <v>0</v>
      </c>
      <c r="BH636" s="162">
        <f>IF(N636="sníž. přenesená",J636,0)</f>
        <v>0</v>
      </c>
      <c r="BI636" s="162">
        <f>IF(N636="nulová",J636,0)</f>
        <v>0</v>
      </c>
      <c r="BJ636" s="72" t="s">
        <v>36</v>
      </c>
      <c r="BK636" s="162">
        <f>ROUND(I636*H636,2)</f>
        <v>0</v>
      </c>
      <c r="BL636" s="72" t="s">
        <v>101</v>
      </c>
      <c r="BM636" s="161" t="s">
        <v>779</v>
      </c>
    </row>
    <row r="637" spans="2:65" s="171" customFormat="1" x14ac:dyDescent="0.3">
      <c r="B637" s="170"/>
      <c r="D637" s="165" t="s">
        <v>103</v>
      </c>
      <c r="E637" s="172" t="s">
        <v>0</v>
      </c>
      <c r="F637" s="173" t="s">
        <v>1772</v>
      </c>
      <c r="H637" s="174">
        <v>162.31800000000001</v>
      </c>
      <c r="L637" s="170"/>
      <c r="M637" s="175"/>
      <c r="T637" s="176"/>
      <c r="AT637" s="172" t="s">
        <v>103</v>
      </c>
      <c r="AU637" s="172" t="s">
        <v>38</v>
      </c>
      <c r="AV637" s="171" t="s">
        <v>38</v>
      </c>
      <c r="AW637" s="171" t="s">
        <v>17</v>
      </c>
      <c r="AX637" s="171" t="s">
        <v>35</v>
      </c>
      <c r="AY637" s="172" t="s">
        <v>94</v>
      </c>
    </row>
    <row r="638" spans="2:65" s="79" customFormat="1" ht="24" customHeight="1" x14ac:dyDescent="0.3">
      <c r="B638" s="150"/>
      <c r="C638" s="151" t="s">
        <v>758</v>
      </c>
      <c r="D638" s="151" t="s">
        <v>96</v>
      </c>
      <c r="E638" s="152" t="s">
        <v>781</v>
      </c>
      <c r="F638" s="153" t="s">
        <v>782</v>
      </c>
      <c r="G638" s="154" t="s">
        <v>168</v>
      </c>
      <c r="H638" s="155">
        <v>9.593</v>
      </c>
      <c r="I638" s="156"/>
      <c r="J638" s="156">
        <f>ROUND(I638*H638,2)</f>
        <v>0</v>
      </c>
      <c r="K638" s="153" t="s">
        <v>100</v>
      </c>
      <c r="L638" s="80"/>
      <c r="M638" s="157" t="s">
        <v>0</v>
      </c>
      <c r="N638" s="158" t="s">
        <v>24</v>
      </c>
      <c r="O638" s="159">
        <v>0</v>
      </c>
      <c r="P638" s="159">
        <f>O638*H638</f>
        <v>0</v>
      </c>
      <c r="Q638" s="159">
        <v>0</v>
      </c>
      <c r="R638" s="159">
        <f>Q638*H638</f>
        <v>0</v>
      </c>
      <c r="S638" s="159">
        <v>0</v>
      </c>
      <c r="T638" s="160">
        <f>S638*H638</f>
        <v>0</v>
      </c>
      <c r="AR638" s="161" t="s">
        <v>101</v>
      </c>
      <c r="AT638" s="161" t="s">
        <v>96</v>
      </c>
      <c r="AU638" s="161" t="s">
        <v>38</v>
      </c>
      <c r="AY638" s="72" t="s">
        <v>94</v>
      </c>
      <c r="BE638" s="162">
        <f>IF(N638="základní",J638,0)</f>
        <v>0</v>
      </c>
      <c r="BF638" s="162">
        <f>IF(N638="snížená",J638,0)</f>
        <v>0</v>
      </c>
      <c r="BG638" s="162">
        <f>IF(N638="zákl. přenesená",J638,0)</f>
        <v>0</v>
      </c>
      <c r="BH638" s="162">
        <f>IF(N638="sníž. přenesená",J638,0)</f>
        <v>0</v>
      </c>
      <c r="BI638" s="162">
        <f>IF(N638="nulová",J638,0)</f>
        <v>0</v>
      </c>
      <c r="BJ638" s="72" t="s">
        <v>36</v>
      </c>
      <c r="BK638" s="162">
        <f>ROUND(I638*H638,2)</f>
        <v>0</v>
      </c>
      <c r="BL638" s="72" t="s">
        <v>101</v>
      </c>
      <c r="BM638" s="161" t="s">
        <v>783</v>
      </c>
    </row>
    <row r="639" spans="2:65" s="171" customFormat="1" x14ac:dyDescent="0.3">
      <c r="B639" s="170"/>
      <c r="D639" s="165" t="s">
        <v>103</v>
      </c>
      <c r="E639" s="172" t="s">
        <v>0</v>
      </c>
      <c r="F639" s="173" t="s">
        <v>1773</v>
      </c>
      <c r="H639" s="174">
        <v>9.593</v>
      </c>
      <c r="L639" s="170"/>
      <c r="M639" s="175"/>
      <c r="T639" s="176"/>
      <c r="AT639" s="172" t="s">
        <v>103</v>
      </c>
      <c r="AU639" s="172" t="s">
        <v>38</v>
      </c>
      <c r="AV639" s="171" t="s">
        <v>38</v>
      </c>
      <c r="AW639" s="171" t="s">
        <v>17</v>
      </c>
      <c r="AX639" s="171" t="s">
        <v>35</v>
      </c>
      <c r="AY639" s="172" t="s">
        <v>94</v>
      </c>
    </row>
    <row r="640" spans="2:65" s="139" customFormat="1" ht="22.8" customHeight="1" x14ac:dyDescent="0.25">
      <c r="B640" s="138"/>
      <c r="D640" s="140" t="s">
        <v>34</v>
      </c>
      <c r="E640" s="148" t="s">
        <v>784</v>
      </c>
      <c r="F640" s="148" t="s">
        <v>785</v>
      </c>
      <c r="J640" s="149">
        <f>BK640</f>
        <v>0</v>
      </c>
      <c r="L640" s="138"/>
      <c r="M640" s="143"/>
      <c r="P640" s="144">
        <f>P641</f>
        <v>411.81465999999995</v>
      </c>
      <c r="R640" s="144">
        <f>R641</f>
        <v>0</v>
      </c>
      <c r="T640" s="145">
        <f>T641</f>
        <v>0</v>
      </c>
      <c r="AR640" s="140" t="s">
        <v>36</v>
      </c>
      <c r="AT640" s="146" t="s">
        <v>34</v>
      </c>
      <c r="AU640" s="146" t="s">
        <v>36</v>
      </c>
      <c r="AY640" s="140" t="s">
        <v>94</v>
      </c>
      <c r="BK640" s="147">
        <f>BK641</f>
        <v>0</v>
      </c>
    </row>
    <row r="641" spans="2:65" s="79" customFormat="1" ht="24" customHeight="1" x14ac:dyDescent="0.3">
      <c r="B641" s="150"/>
      <c r="C641" s="151" t="s">
        <v>763</v>
      </c>
      <c r="D641" s="151" t="s">
        <v>96</v>
      </c>
      <c r="E641" s="152" t="s">
        <v>787</v>
      </c>
      <c r="F641" s="153" t="s">
        <v>788</v>
      </c>
      <c r="G641" s="154" t="s">
        <v>168</v>
      </c>
      <c r="H641" s="155">
        <v>164.66</v>
      </c>
      <c r="I641" s="156"/>
      <c r="J641" s="156">
        <f>ROUND(I641*H641,2)</f>
        <v>0</v>
      </c>
      <c r="K641" s="153" t="s">
        <v>100</v>
      </c>
      <c r="L641" s="80"/>
      <c r="M641" s="157" t="s">
        <v>0</v>
      </c>
      <c r="N641" s="158" t="s">
        <v>24</v>
      </c>
      <c r="O641" s="159">
        <v>2.5009999999999999</v>
      </c>
      <c r="P641" s="159">
        <f>O641*H641</f>
        <v>411.81465999999995</v>
      </c>
      <c r="Q641" s="159">
        <v>0</v>
      </c>
      <c r="R641" s="159">
        <f>Q641*H641</f>
        <v>0</v>
      </c>
      <c r="S641" s="159">
        <v>0</v>
      </c>
      <c r="T641" s="160">
        <f>S641*H641</f>
        <v>0</v>
      </c>
      <c r="AR641" s="161" t="s">
        <v>101</v>
      </c>
      <c r="AT641" s="161" t="s">
        <v>96</v>
      </c>
      <c r="AU641" s="161" t="s">
        <v>38</v>
      </c>
      <c r="AY641" s="72" t="s">
        <v>94</v>
      </c>
      <c r="BE641" s="162">
        <f>IF(N641="základní",J641,0)</f>
        <v>0</v>
      </c>
      <c r="BF641" s="162">
        <f>IF(N641="snížená",J641,0)</f>
        <v>0</v>
      </c>
      <c r="BG641" s="162">
        <f>IF(N641="zákl. přenesená",J641,0)</f>
        <v>0</v>
      </c>
      <c r="BH641" s="162">
        <f>IF(N641="sníž. přenesená",J641,0)</f>
        <v>0</v>
      </c>
      <c r="BI641" s="162">
        <f>IF(N641="nulová",J641,0)</f>
        <v>0</v>
      </c>
      <c r="BJ641" s="72" t="s">
        <v>36</v>
      </c>
      <c r="BK641" s="162">
        <f>ROUND(I641*H641,2)</f>
        <v>0</v>
      </c>
      <c r="BL641" s="72" t="s">
        <v>101</v>
      </c>
      <c r="BM641" s="161" t="s">
        <v>789</v>
      </c>
    </row>
    <row r="642" spans="2:65" s="139" customFormat="1" ht="25.95" customHeight="1" x14ac:dyDescent="0.25">
      <c r="B642" s="138"/>
      <c r="D642" s="140" t="s">
        <v>34</v>
      </c>
      <c r="E642" s="141" t="s">
        <v>790</v>
      </c>
      <c r="F642" s="141" t="s">
        <v>791</v>
      </c>
      <c r="J642" s="142">
        <f>BK642</f>
        <v>0</v>
      </c>
      <c r="L642" s="138"/>
      <c r="M642" s="143"/>
      <c r="P642" s="144">
        <f>P643+P683+P719+P753+P761+P766+P837+P888+P944+P970+P1116+P1138+P1157+P1174</f>
        <v>4557.1071200000006</v>
      </c>
      <c r="R642" s="144">
        <f>R643+R683+R719+R753+R761+R766+R837+R888+R944+R970+R1116+R1138+R1157+R1174</f>
        <v>41.322776274999995</v>
      </c>
      <c r="T642" s="145">
        <f>T643+T683+T719+T753+T761+T766+T837+T888+T944+T970+T1116+T1138+T1157+T1174</f>
        <v>9.5931503000000014</v>
      </c>
      <c r="AR642" s="140" t="s">
        <v>38</v>
      </c>
      <c r="AT642" s="146" t="s">
        <v>34</v>
      </c>
      <c r="AU642" s="146" t="s">
        <v>35</v>
      </c>
      <c r="AY642" s="140" t="s">
        <v>94</v>
      </c>
      <c r="BK642" s="147">
        <f>BK643+BK683+BK719+BK753+BK761+BK766+BK837+BK888+BK944+BK970+BK1116+BK1138+BK1157+BK1174</f>
        <v>0</v>
      </c>
    </row>
    <row r="643" spans="2:65" s="139" customFormat="1" ht="22.8" customHeight="1" x14ac:dyDescent="0.25">
      <c r="B643" s="138"/>
      <c r="D643" s="140" t="s">
        <v>34</v>
      </c>
      <c r="E643" s="148" t="s">
        <v>792</v>
      </c>
      <c r="F643" s="148" t="s">
        <v>793</v>
      </c>
      <c r="J643" s="149">
        <f>BK643</f>
        <v>0</v>
      </c>
      <c r="L643" s="138"/>
      <c r="M643" s="143"/>
      <c r="P643" s="144">
        <f>SUM(P644:P682)</f>
        <v>274.44867200000004</v>
      </c>
      <c r="R643" s="144">
        <f>SUM(R644:R682)</f>
        <v>4.9610416000000015</v>
      </c>
      <c r="T643" s="145">
        <f>SUM(T644:T682)</f>
        <v>0</v>
      </c>
      <c r="AR643" s="140" t="s">
        <v>38</v>
      </c>
      <c r="AT643" s="146" t="s">
        <v>34</v>
      </c>
      <c r="AU643" s="146" t="s">
        <v>36</v>
      </c>
      <c r="AY643" s="140" t="s">
        <v>94</v>
      </c>
      <c r="BK643" s="147">
        <f>SUM(BK644:BK682)</f>
        <v>0</v>
      </c>
    </row>
    <row r="644" spans="2:65" s="79" customFormat="1" ht="24" customHeight="1" x14ac:dyDescent="0.3">
      <c r="B644" s="150"/>
      <c r="C644" s="151" t="s">
        <v>768</v>
      </c>
      <c r="D644" s="151" t="s">
        <v>96</v>
      </c>
      <c r="E644" s="152" t="s">
        <v>795</v>
      </c>
      <c r="F644" s="153" t="s">
        <v>796</v>
      </c>
      <c r="G644" s="154" t="s">
        <v>99</v>
      </c>
      <c r="H644" s="155">
        <v>503.8</v>
      </c>
      <c r="I644" s="156"/>
      <c r="J644" s="156">
        <f>ROUND(I644*H644,2)</f>
        <v>0</v>
      </c>
      <c r="K644" s="153" t="s">
        <v>100</v>
      </c>
      <c r="L644" s="80"/>
      <c r="M644" s="157" t="s">
        <v>0</v>
      </c>
      <c r="N644" s="158" t="s">
        <v>24</v>
      </c>
      <c r="O644" s="159">
        <v>2.4E-2</v>
      </c>
      <c r="P644" s="159">
        <f>O644*H644</f>
        <v>12.091200000000001</v>
      </c>
      <c r="Q644" s="159">
        <v>0</v>
      </c>
      <c r="R644" s="159">
        <f>Q644*H644</f>
        <v>0</v>
      </c>
      <c r="S644" s="159">
        <v>0</v>
      </c>
      <c r="T644" s="160">
        <f>S644*H644</f>
        <v>0</v>
      </c>
      <c r="AR644" s="161" t="s">
        <v>175</v>
      </c>
      <c r="AT644" s="161" t="s">
        <v>96</v>
      </c>
      <c r="AU644" s="161" t="s">
        <v>38</v>
      </c>
      <c r="AY644" s="72" t="s">
        <v>94</v>
      </c>
      <c r="BE644" s="162">
        <f>IF(N644="základní",J644,0)</f>
        <v>0</v>
      </c>
      <c r="BF644" s="162">
        <f>IF(N644="snížená",J644,0)</f>
        <v>0</v>
      </c>
      <c r="BG644" s="162">
        <f>IF(N644="zákl. přenesená",J644,0)</f>
        <v>0</v>
      </c>
      <c r="BH644" s="162">
        <f>IF(N644="sníž. přenesená",J644,0)</f>
        <v>0</v>
      </c>
      <c r="BI644" s="162">
        <f>IF(N644="nulová",J644,0)</f>
        <v>0</v>
      </c>
      <c r="BJ644" s="72" t="s">
        <v>36</v>
      </c>
      <c r="BK644" s="162">
        <f>ROUND(I644*H644,2)</f>
        <v>0</v>
      </c>
      <c r="BL644" s="72" t="s">
        <v>175</v>
      </c>
      <c r="BM644" s="161" t="s">
        <v>797</v>
      </c>
    </row>
    <row r="645" spans="2:65" s="171" customFormat="1" x14ac:dyDescent="0.3">
      <c r="B645" s="170"/>
      <c r="D645" s="165" t="s">
        <v>103</v>
      </c>
      <c r="E645" s="172" t="s">
        <v>0</v>
      </c>
      <c r="F645" s="173" t="s">
        <v>798</v>
      </c>
      <c r="H645" s="174">
        <v>9.9760000000000009</v>
      </c>
      <c r="L645" s="170"/>
      <c r="M645" s="175"/>
      <c r="T645" s="176"/>
      <c r="AT645" s="172" t="s">
        <v>103</v>
      </c>
      <c r="AU645" s="172" t="s">
        <v>38</v>
      </c>
      <c r="AV645" s="171" t="s">
        <v>38</v>
      </c>
      <c r="AW645" s="171" t="s">
        <v>17</v>
      </c>
      <c r="AX645" s="171" t="s">
        <v>35</v>
      </c>
      <c r="AY645" s="172" t="s">
        <v>94</v>
      </c>
    </row>
    <row r="646" spans="2:65" s="171" customFormat="1" ht="20.399999999999999" x14ac:dyDescent="0.3">
      <c r="B646" s="170"/>
      <c r="D646" s="165" t="s">
        <v>103</v>
      </c>
      <c r="E646" s="172" t="s">
        <v>0</v>
      </c>
      <c r="F646" s="173" t="s">
        <v>632</v>
      </c>
      <c r="H646" s="174">
        <v>490</v>
      </c>
      <c r="L646" s="170"/>
      <c r="M646" s="175"/>
      <c r="T646" s="176"/>
      <c r="AT646" s="172" t="s">
        <v>103</v>
      </c>
      <c r="AU646" s="172" t="s">
        <v>38</v>
      </c>
      <c r="AV646" s="171" t="s">
        <v>38</v>
      </c>
      <c r="AW646" s="171" t="s">
        <v>17</v>
      </c>
      <c r="AX646" s="171" t="s">
        <v>35</v>
      </c>
      <c r="AY646" s="172" t="s">
        <v>94</v>
      </c>
    </row>
    <row r="647" spans="2:65" s="171" customFormat="1" x14ac:dyDescent="0.3">
      <c r="B647" s="170"/>
      <c r="D647" s="165" t="s">
        <v>103</v>
      </c>
      <c r="E647" s="172" t="s">
        <v>0</v>
      </c>
      <c r="F647" s="173" t="s">
        <v>799</v>
      </c>
      <c r="H647" s="174">
        <v>3.8239999999999998</v>
      </c>
      <c r="L647" s="170"/>
      <c r="M647" s="175"/>
      <c r="T647" s="176"/>
      <c r="AT647" s="172" t="s">
        <v>103</v>
      </c>
      <c r="AU647" s="172" t="s">
        <v>38</v>
      </c>
      <c r="AV647" s="171" t="s">
        <v>38</v>
      </c>
      <c r="AW647" s="171" t="s">
        <v>17</v>
      </c>
      <c r="AX647" s="171" t="s">
        <v>35</v>
      </c>
      <c r="AY647" s="172" t="s">
        <v>94</v>
      </c>
    </row>
    <row r="648" spans="2:65" s="79" customFormat="1" ht="24" customHeight="1" x14ac:dyDescent="0.3">
      <c r="B648" s="150"/>
      <c r="C648" s="151" t="s">
        <v>772</v>
      </c>
      <c r="D648" s="151" t="s">
        <v>96</v>
      </c>
      <c r="E648" s="152" t="s">
        <v>801</v>
      </c>
      <c r="F648" s="153" t="s">
        <v>802</v>
      </c>
      <c r="G648" s="154" t="s">
        <v>99</v>
      </c>
      <c r="H648" s="155">
        <v>324.17099999999999</v>
      </c>
      <c r="I648" s="156"/>
      <c r="J648" s="156">
        <f>ROUND(I648*H648,2)</f>
        <v>0</v>
      </c>
      <c r="K648" s="153" t="s">
        <v>100</v>
      </c>
      <c r="L648" s="80"/>
      <c r="M648" s="157" t="s">
        <v>0</v>
      </c>
      <c r="N648" s="158" t="s">
        <v>24</v>
      </c>
      <c r="O648" s="159">
        <v>5.3999999999999999E-2</v>
      </c>
      <c r="P648" s="159">
        <f>O648*H648</f>
        <v>17.505233999999998</v>
      </c>
      <c r="Q648" s="159">
        <v>0</v>
      </c>
      <c r="R648" s="159">
        <f>Q648*H648</f>
        <v>0</v>
      </c>
      <c r="S648" s="159">
        <v>0</v>
      </c>
      <c r="T648" s="160">
        <f>S648*H648</f>
        <v>0</v>
      </c>
      <c r="AR648" s="161" t="s">
        <v>175</v>
      </c>
      <c r="AT648" s="161" t="s">
        <v>96</v>
      </c>
      <c r="AU648" s="161" t="s">
        <v>38</v>
      </c>
      <c r="AY648" s="72" t="s">
        <v>94</v>
      </c>
      <c r="BE648" s="162">
        <f>IF(N648="základní",J648,0)</f>
        <v>0</v>
      </c>
      <c r="BF648" s="162">
        <f>IF(N648="snížená",J648,0)</f>
        <v>0</v>
      </c>
      <c r="BG648" s="162">
        <f>IF(N648="zákl. přenesená",J648,0)</f>
        <v>0</v>
      </c>
      <c r="BH648" s="162">
        <f>IF(N648="sníž. přenesená",J648,0)</f>
        <v>0</v>
      </c>
      <c r="BI648" s="162">
        <f>IF(N648="nulová",J648,0)</f>
        <v>0</v>
      </c>
      <c r="BJ648" s="72" t="s">
        <v>36</v>
      </c>
      <c r="BK648" s="162">
        <f>ROUND(I648*H648,2)</f>
        <v>0</v>
      </c>
      <c r="BL648" s="72" t="s">
        <v>175</v>
      </c>
      <c r="BM648" s="161" t="s">
        <v>803</v>
      </c>
    </row>
    <row r="649" spans="2:65" s="164" customFormat="1" x14ac:dyDescent="0.3">
      <c r="B649" s="163"/>
      <c r="D649" s="165" t="s">
        <v>103</v>
      </c>
      <c r="E649" s="166" t="s">
        <v>0</v>
      </c>
      <c r="F649" s="167" t="s">
        <v>804</v>
      </c>
      <c r="H649" s="166" t="s">
        <v>0</v>
      </c>
      <c r="L649" s="163"/>
      <c r="M649" s="168"/>
      <c r="T649" s="169"/>
      <c r="AT649" s="166" t="s">
        <v>103</v>
      </c>
      <c r="AU649" s="166" t="s">
        <v>38</v>
      </c>
      <c r="AV649" s="164" t="s">
        <v>36</v>
      </c>
      <c r="AW649" s="164" t="s">
        <v>17</v>
      </c>
      <c r="AX649" s="164" t="s">
        <v>35</v>
      </c>
      <c r="AY649" s="166" t="s">
        <v>94</v>
      </c>
    </row>
    <row r="650" spans="2:65" s="171" customFormat="1" ht="20.399999999999999" x14ac:dyDescent="0.3">
      <c r="B650" s="170"/>
      <c r="D650" s="165" t="s">
        <v>103</v>
      </c>
      <c r="E650" s="172" t="s">
        <v>0</v>
      </c>
      <c r="F650" s="173" t="s">
        <v>805</v>
      </c>
      <c r="H650" s="174">
        <v>23.6</v>
      </c>
      <c r="L650" s="170"/>
      <c r="M650" s="175"/>
      <c r="T650" s="176"/>
      <c r="AT650" s="172" t="s">
        <v>103</v>
      </c>
      <c r="AU650" s="172" t="s">
        <v>38</v>
      </c>
      <c r="AV650" s="171" t="s">
        <v>38</v>
      </c>
      <c r="AW650" s="171" t="s">
        <v>17</v>
      </c>
      <c r="AX650" s="171" t="s">
        <v>35</v>
      </c>
      <c r="AY650" s="172" t="s">
        <v>94</v>
      </c>
    </row>
    <row r="651" spans="2:65" s="171" customFormat="1" ht="20.399999999999999" x14ac:dyDescent="0.3">
      <c r="B651" s="170"/>
      <c r="D651" s="165" t="s">
        <v>103</v>
      </c>
      <c r="E651" s="172" t="s">
        <v>0</v>
      </c>
      <c r="F651" s="173" t="s">
        <v>806</v>
      </c>
      <c r="H651" s="174">
        <v>44.16</v>
      </c>
      <c r="L651" s="170"/>
      <c r="M651" s="175"/>
      <c r="T651" s="176"/>
      <c r="AT651" s="172" t="s">
        <v>103</v>
      </c>
      <c r="AU651" s="172" t="s">
        <v>38</v>
      </c>
      <c r="AV651" s="171" t="s">
        <v>38</v>
      </c>
      <c r="AW651" s="171" t="s">
        <v>17</v>
      </c>
      <c r="AX651" s="171" t="s">
        <v>35</v>
      </c>
      <c r="AY651" s="172" t="s">
        <v>94</v>
      </c>
    </row>
    <row r="652" spans="2:65" s="171" customFormat="1" x14ac:dyDescent="0.3">
      <c r="B652" s="170"/>
      <c r="D652" s="165" t="s">
        <v>103</v>
      </c>
      <c r="E652" s="172" t="s">
        <v>0</v>
      </c>
      <c r="F652" s="173" t="s">
        <v>807</v>
      </c>
      <c r="H652" s="174">
        <v>23.48</v>
      </c>
      <c r="L652" s="170"/>
      <c r="M652" s="175"/>
      <c r="T652" s="176"/>
      <c r="AT652" s="172" t="s">
        <v>103</v>
      </c>
      <c r="AU652" s="172" t="s">
        <v>38</v>
      </c>
      <c r="AV652" s="171" t="s">
        <v>38</v>
      </c>
      <c r="AW652" s="171" t="s">
        <v>17</v>
      </c>
      <c r="AX652" s="171" t="s">
        <v>35</v>
      </c>
      <c r="AY652" s="172" t="s">
        <v>94</v>
      </c>
    </row>
    <row r="653" spans="2:65" s="171" customFormat="1" ht="20.399999999999999" x14ac:dyDescent="0.3">
      <c r="B653" s="170"/>
      <c r="D653" s="165" t="s">
        <v>103</v>
      </c>
      <c r="E653" s="172" t="s">
        <v>0</v>
      </c>
      <c r="F653" s="173" t="s">
        <v>808</v>
      </c>
      <c r="H653" s="174">
        <v>44.36</v>
      </c>
      <c r="L653" s="170"/>
      <c r="M653" s="175"/>
      <c r="T653" s="176"/>
      <c r="AT653" s="172" t="s">
        <v>103</v>
      </c>
      <c r="AU653" s="172" t="s">
        <v>38</v>
      </c>
      <c r="AV653" s="171" t="s">
        <v>38</v>
      </c>
      <c r="AW653" s="171" t="s">
        <v>17</v>
      </c>
      <c r="AX653" s="171" t="s">
        <v>35</v>
      </c>
      <c r="AY653" s="172" t="s">
        <v>94</v>
      </c>
    </row>
    <row r="654" spans="2:65" s="171" customFormat="1" ht="30.6" x14ac:dyDescent="0.3">
      <c r="B654" s="170"/>
      <c r="D654" s="165" t="s">
        <v>103</v>
      </c>
      <c r="E654" s="172" t="s">
        <v>0</v>
      </c>
      <c r="F654" s="173" t="s">
        <v>809</v>
      </c>
      <c r="H654" s="174">
        <v>167.17099999999999</v>
      </c>
      <c r="L654" s="170"/>
      <c r="M654" s="175"/>
      <c r="T654" s="176"/>
      <c r="AT654" s="172" t="s">
        <v>103</v>
      </c>
      <c r="AU654" s="172" t="s">
        <v>38</v>
      </c>
      <c r="AV654" s="171" t="s">
        <v>38</v>
      </c>
      <c r="AW654" s="171" t="s">
        <v>17</v>
      </c>
      <c r="AX654" s="171" t="s">
        <v>35</v>
      </c>
      <c r="AY654" s="172" t="s">
        <v>94</v>
      </c>
    </row>
    <row r="655" spans="2:65" s="164" customFormat="1" x14ac:dyDescent="0.3">
      <c r="B655" s="163"/>
      <c r="D655" s="165" t="s">
        <v>103</v>
      </c>
      <c r="E655" s="166" t="s">
        <v>0</v>
      </c>
      <c r="F655" s="167" t="s">
        <v>278</v>
      </c>
      <c r="H655" s="166" t="s">
        <v>0</v>
      </c>
      <c r="L655" s="163"/>
      <c r="M655" s="168"/>
      <c r="T655" s="169"/>
      <c r="AT655" s="166" t="s">
        <v>103</v>
      </c>
      <c r="AU655" s="166" t="s">
        <v>38</v>
      </c>
      <c r="AV655" s="164" t="s">
        <v>36</v>
      </c>
      <c r="AW655" s="164" t="s">
        <v>17</v>
      </c>
      <c r="AX655" s="164" t="s">
        <v>35</v>
      </c>
      <c r="AY655" s="166" t="s">
        <v>94</v>
      </c>
    </row>
    <row r="656" spans="2:65" s="171" customFormat="1" ht="30.6" x14ac:dyDescent="0.3">
      <c r="B656" s="170"/>
      <c r="D656" s="165" t="s">
        <v>103</v>
      </c>
      <c r="E656" s="172" t="s">
        <v>0</v>
      </c>
      <c r="F656" s="173" t="s">
        <v>810</v>
      </c>
      <c r="H656" s="174">
        <v>21.4</v>
      </c>
      <c r="L656" s="170"/>
      <c r="M656" s="175"/>
      <c r="T656" s="176"/>
      <c r="AT656" s="172" t="s">
        <v>103</v>
      </c>
      <c r="AU656" s="172" t="s">
        <v>38</v>
      </c>
      <c r="AV656" s="171" t="s">
        <v>38</v>
      </c>
      <c r="AW656" s="171" t="s">
        <v>17</v>
      </c>
      <c r="AX656" s="171" t="s">
        <v>35</v>
      </c>
      <c r="AY656" s="172" t="s">
        <v>94</v>
      </c>
    </row>
    <row r="657" spans="2:65" s="79" customFormat="1" ht="16.5" customHeight="1" x14ac:dyDescent="0.3">
      <c r="B657" s="150"/>
      <c r="C657" s="177" t="s">
        <v>776</v>
      </c>
      <c r="D657" s="177" t="s">
        <v>183</v>
      </c>
      <c r="E657" s="178" t="s">
        <v>812</v>
      </c>
      <c r="F657" s="179" t="s">
        <v>813</v>
      </c>
      <c r="G657" s="180" t="s">
        <v>168</v>
      </c>
      <c r="H657" s="181">
        <v>0.248</v>
      </c>
      <c r="I657" s="182"/>
      <c r="J657" s="182">
        <f>ROUND(I657*H657,2)</f>
        <v>0</v>
      </c>
      <c r="K657" s="179" t="s">
        <v>100</v>
      </c>
      <c r="L657" s="183"/>
      <c r="M657" s="184" t="s">
        <v>0</v>
      </c>
      <c r="N657" s="185" t="s">
        <v>24</v>
      </c>
      <c r="O657" s="159">
        <v>0</v>
      </c>
      <c r="P657" s="159">
        <f>O657*H657</f>
        <v>0</v>
      </c>
      <c r="Q657" s="159">
        <v>1</v>
      </c>
      <c r="R657" s="159">
        <f>Q657*H657</f>
        <v>0.248</v>
      </c>
      <c r="S657" s="159">
        <v>0</v>
      </c>
      <c r="T657" s="160">
        <f>S657*H657</f>
        <v>0</v>
      </c>
      <c r="AR657" s="161" t="s">
        <v>263</v>
      </c>
      <c r="AT657" s="161" t="s">
        <v>183</v>
      </c>
      <c r="AU657" s="161" t="s">
        <v>38</v>
      </c>
      <c r="AY657" s="72" t="s">
        <v>94</v>
      </c>
      <c r="BE657" s="162">
        <f>IF(N657="základní",J657,0)</f>
        <v>0</v>
      </c>
      <c r="BF657" s="162">
        <f>IF(N657="snížená",J657,0)</f>
        <v>0</v>
      </c>
      <c r="BG657" s="162">
        <f>IF(N657="zákl. přenesená",J657,0)</f>
        <v>0</v>
      </c>
      <c r="BH657" s="162">
        <f>IF(N657="sníž. přenesená",J657,0)</f>
        <v>0</v>
      </c>
      <c r="BI657" s="162">
        <f>IF(N657="nulová",J657,0)</f>
        <v>0</v>
      </c>
      <c r="BJ657" s="72" t="s">
        <v>36</v>
      </c>
      <c r="BK657" s="162">
        <f>ROUND(I657*H657,2)</f>
        <v>0</v>
      </c>
      <c r="BL657" s="72" t="s">
        <v>175</v>
      </c>
      <c r="BM657" s="161" t="s">
        <v>814</v>
      </c>
    </row>
    <row r="658" spans="2:65" s="171" customFormat="1" x14ac:dyDescent="0.3">
      <c r="B658" s="170"/>
      <c r="D658" s="165" t="s">
        <v>103</v>
      </c>
      <c r="E658" s="172" t="s">
        <v>0</v>
      </c>
      <c r="F658" s="173" t="s">
        <v>815</v>
      </c>
      <c r="H658" s="174">
        <v>503.8</v>
      </c>
      <c r="L658" s="170"/>
      <c r="M658" s="175"/>
      <c r="T658" s="176"/>
      <c r="AT658" s="172" t="s">
        <v>103</v>
      </c>
      <c r="AU658" s="172" t="s">
        <v>38</v>
      </c>
      <c r="AV658" s="171" t="s">
        <v>38</v>
      </c>
      <c r="AW658" s="171" t="s">
        <v>17</v>
      </c>
      <c r="AX658" s="171" t="s">
        <v>35</v>
      </c>
      <c r="AY658" s="172" t="s">
        <v>94</v>
      </c>
    </row>
    <row r="659" spans="2:65" s="171" customFormat="1" x14ac:dyDescent="0.3">
      <c r="B659" s="170"/>
      <c r="D659" s="165" t="s">
        <v>103</v>
      </c>
      <c r="E659" s="172" t="s">
        <v>0</v>
      </c>
      <c r="F659" s="173" t="s">
        <v>816</v>
      </c>
      <c r="H659" s="174">
        <v>324.17099999999999</v>
      </c>
      <c r="L659" s="170"/>
      <c r="M659" s="175"/>
      <c r="T659" s="176"/>
      <c r="AT659" s="172" t="s">
        <v>103</v>
      </c>
      <c r="AU659" s="172" t="s">
        <v>38</v>
      </c>
      <c r="AV659" s="171" t="s">
        <v>38</v>
      </c>
      <c r="AW659" s="171" t="s">
        <v>17</v>
      </c>
      <c r="AX659" s="171" t="s">
        <v>35</v>
      </c>
      <c r="AY659" s="172" t="s">
        <v>94</v>
      </c>
    </row>
    <row r="660" spans="2:65" s="171" customFormat="1" x14ac:dyDescent="0.3">
      <c r="B660" s="170"/>
      <c r="D660" s="165" t="s">
        <v>103</v>
      </c>
      <c r="F660" s="173" t="s">
        <v>817</v>
      </c>
      <c r="H660" s="174">
        <v>0.248</v>
      </c>
      <c r="L660" s="170"/>
      <c r="M660" s="175"/>
      <c r="T660" s="176"/>
      <c r="AT660" s="172" t="s">
        <v>103</v>
      </c>
      <c r="AU660" s="172" t="s">
        <v>38</v>
      </c>
      <c r="AV660" s="171" t="s">
        <v>38</v>
      </c>
      <c r="AW660" s="171" t="s">
        <v>1</v>
      </c>
      <c r="AX660" s="171" t="s">
        <v>36</v>
      </c>
      <c r="AY660" s="172" t="s">
        <v>94</v>
      </c>
    </row>
    <row r="661" spans="2:65" s="79" customFormat="1" ht="24" customHeight="1" x14ac:dyDescent="0.3">
      <c r="B661" s="150"/>
      <c r="C661" s="151" t="s">
        <v>780</v>
      </c>
      <c r="D661" s="151" t="s">
        <v>96</v>
      </c>
      <c r="E661" s="152" t="s">
        <v>819</v>
      </c>
      <c r="F661" s="153" t="s">
        <v>820</v>
      </c>
      <c r="G661" s="154" t="s">
        <v>99</v>
      </c>
      <c r="H661" s="155">
        <v>490</v>
      </c>
      <c r="I661" s="156"/>
      <c r="J661" s="156">
        <f>ROUND(I661*H661,2)</f>
        <v>0</v>
      </c>
      <c r="K661" s="153" t="s">
        <v>267</v>
      </c>
      <c r="L661" s="80"/>
      <c r="M661" s="157" t="s">
        <v>0</v>
      </c>
      <c r="N661" s="158" t="s">
        <v>24</v>
      </c>
      <c r="O661" s="159">
        <v>3.3000000000000002E-2</v>
      </c>
      <c r="P661" s="159">
        <f>O661*H661</f>
        <v>16.170000000000002</v>
      </c>
      <c r="Q661" s="159">
        <v>0</v>
      </c>
      <c r="R661" s="159">
        <f>Q661*H661</f>
        <v>0</v>
      </c>
      <c r="S661" s="159">
        <v>0</v>
      </c>
      <c r="T661" s="160">
        <f>S661*H661</f>
        <v>0</v>
      </c>
      <c r="AR661" s="161" t="s">
        <v>175</v>
      </c>
      <c r="AT661" s="161" t="s">
        <v>96</v>
      </c>
      <c r="AU661" s="161" t="s">
        <v>38</v>
      </c>
      <c r="AY661" s="72" t="s">
        <v>94</v>
      </c>
      <c r="BE661" s="162">
        <f>IF(N661="základní",J661,0)</f>
        <v>0</v>
      </c>
      <c r="BF661" s="162">
        <f>IF(N661="snížená",J661,0)</f>
        <v>0</v>
      </c>
      <c r="BG661" s="162">
        <f>IF(N661="zákl. přenesená",J661,0)</f>
        <v>0</v>
      </c>
      <c r="BH661" s="162">
        <f>IF(N661="sníž. přenesená",J661,0)</f>
        <v>0</v>
      </c>
      <c r="BI661" s="162">
        <f>IF(N661="nulová",J661,0)</f>
        <v>0</v>
      </c>
      <c r="BJ661" s="72" t="s">
        <v>36</v>
      </c>
      <c r="BK661" s="162">
        <f>ROUND(I661*H661,2)</f>
        <v>0</v>
      </c>
      <c r="BL661" s="72" t="s">
        <v>175</v>
      </c>
      <c r="BM661" s="161" t="s">
        <v>821</v>
      </c>
    </row>
    <row r="662" spans="2:65" s="171" customFormat="1" ht="20.399999999999999" x14ac:dyDescent="0.3">
      <c r="B662" s="170"/>
      <c r="D662" s="165" t="s">
        <v>103</v>
      </c>
      <c r="E662" s="172" t="s">
        <v>0</v>
      </c>
      <c r="F662" s="173" t="s">
        <v>632</v>
      </c>
      <c r="H662" s="174">
        <v>490</v>
      </c>
      <c r="L662" s="170"/>
      <c r="M662" s="175"/>
      <c r="T662" s="176"/>
      <c r="AT662" s="172" t="s">
        <v>103</v>
      </c>
      <c r="AU662" s="172" t="s">
        <v>38</v>
      </c>
      <c r="AV662" s="171" t="s">
        <v>38</v>
      </c>
      <c r="AW662" s="171" t="s">
        <v>17</v>
      </c>
      <c r="AX662" s="171" t="s">
        <v>35</v>
      </c>
      <c r="AY662" s="172" t="s">
        <v>94</v>
      </c>
    </row>
    <row r="663" spans="2:65" s="79" customFormat="1" ht="16.5" customHeight="1" x14ac:dyDescent="0.3">
      <c r="B663" s="150"/>
      <c r="C663" s="177" t="s">
        <v>786</v>
      </c>
      <c r="D663" s="177" t="s">
        <v>183</v>
      </c>
      <c r="E663" s="178" t="s">
        <v>823</v>
      </c>
      <c r="F663" s="179" t="s">
        <v>824</v>
      </c>
      <c r="G663" s="180" t="s">
        <v>99</v>
      </c>
      <c r="H663" s="181">
        <v>563.5</v>
      </c>
      <c r="I663" s="182"/>
      <c r="J663" s="182">
        <f>ROUND(I663*H663,2)</f>
        <v>0</v>
      </c>
      <c r="K663" s="179" t="s">
        <v>267</v>
      </c>
      <c r="L663" s="183"/>
      <c r="M663" s="184" t="s">
        <v>0</v>
      </c>
      <c r="N663" s="185" t="s">
        <v>24</v>
      </c>
      <c r="O663" s="159">
        <v>0</v>
      </c>
      <c r="P663" s="159">
        <f>O663*H663</f>
        <v>0</v>
      </c>
      <c r="Q663" s="159">
        <v>6.4000000000000005E-4</v>
      </c>
      <c r="R663" s="159">
        <f>Q663*H663</f>
        <v>0.36064000000000002</v>
      </c>
      <c r="S663" s="159">
        <v>0</v>
      </c>
      <c r="T663" s="160">
        <f>S663*H663</f>
        <v>0</v>
      </c>
      <c r="AR663" s="161" t="s">
        <v>263</v>
      </c>
      <c r="AT663" s="161" t="s">
        <v>183</v>
      </c>
      <c r="AU663" s="161" t="s">
        <v>38</v>
      </c>
      <c r="AY663" s="72" t="s">
        <v>94</v>
      </c>
      <c r="BE663" s="162">
        <f>IF(N663="základní",J663,0)</f>
        <v>0</v>
      </c>
      <c r="BF663" s="162">
        <f>IF(N663="snížená",J663,0)</f>
        <v>0</v>
      </c>
      <c r="BG663" s="162">
        <f>IF(N663="zákl. přenesená",J663,0)</f>
        <v>0</v>
      </c>
      <c r="BH663" s="162">
        <f>IF(N663="sníž. přenesená",J663,0)</f>
        <v>0</v>
      </c>
      <c r="BI663" s="162">
        <f>IF(N663="nulová",J663,0)</f>
        <v>0</v>
      </c>
      <c r="BJ663" s="72" t="s">
        <v>36</v>
      </c>
      <c r="BK663" s="162">
        <f>ROUND(I663*H663,2)</f>
        <v>0</v>
      </c>
      <c r="BL663" s="72" t="s">
        <v>175</v>
      </c>
      <c r="BM663" s="161" t="s">
        <v>825</v>
      </c>
    </row>
    <row r="664" spans="2:65" s="171" customFormat="1" x14ac:dyDescent="0.3">
      <c r="B664" s="170"/>
      <c r="D664" s="165" t="s">
        <v>103</v>
      </c>
      <c r="F664" s="173" t="s">
        <v>826</v>
      </c>
      <c r="H664" s="174">
        <v>563.5</v>
      </c>
      <c r="L664" s="170"/>
      <c r="M664" s="175"/>
      <c r="T664" s="176"/>
      <c r="AT664" s="172" t="s">
        <v>103</v>
      </c>
      <c r="AU664" s="172" t="s">
        <v>38</v>
      </c>
      <c r="AV664" s="171" t="s">
        <v>38</v>
      </c>
      <c r="AW664" s="171" t="s">
        <v>1</v>
      </c>
      <c r="AX664" s="171" t="s">
        <v>36</v>
      </c>
      <c r="AY664" s="172" t="s">
        <v>94</v>
      </c>
    </row>
    <row r="665" spans="2:65" s="79" customFormat="1" ht="24" customHeight="1" x14ac:dyDescent="0.3">
      <c r="B665" s="150"/>
      <c r="C665" s="151" t="s">
        <v>794</v>
      </c>
      <c r="D665" s="151" t="s">
        <v>96</v>
      </c>
      <c r="E665" s="152" t="s">
        <v>828</v>
      </c>
      <c r="F665" s="153" t="s">
        <v>829</v>
      </c>
      <c r="G665" s="154" t="s">
        <v>99</v>
      </c>
      <c r="H665" s="155">
        <v>503.8</v>
      </c>
      <c r="I665" s="156"/>
      <c r="J665" s="156">
        <f>ROUND(I665*H665,2)</f>
        <v>0</v>
      </c>
      <c r="K665" s="153" t="s">
        <v>100</v>
      </c>
      <c r="L665" s="80"/>
      <c r="M665" s="157" t="s">
        <v>0</v>
      </c>
      <c r="N665" s="158" t="s">
        <v>24</v>
      </c>
      <c r="O665" s="159">
        <v>0.222</v>
      </c>
      <c r="P665" s="159">
        <f>O665*H665</f>
        <v>111.84360000000001</v>
      </c>
      <c r="Q665" s="159">
        <v>4.0000000000000002E-4</v>
      </c>
      <c r="R665" s="159">
        <f>Q665*H665</f>
        <v>0.20152</v>
      </c>
      <c r="S665" s="159">
        <v>0</v>
      </c>
      <c r="T665" s="160">
        <f>S665*H665</f>
        <v>0</v>
      </c>
      <c r="AR665" s="161" t="s">
        <v>175</v>
      </c>
      <c r="AT665" s="161" t="s">
        <v>96</v>
      </c>
      <c r="AU665" s="161" t="s">
        <v>38</v>
      </c>
      <c r="AY665" s="72" t="s">
        <v>94</v>
      </c>
      <c r="BE665" s="162">
        <f>IF(N665="základní",J665,0)</f>
        <v>0</v>
      </c>
      <c r="BF665" s="162">
        <f>IF(N665="snížená",J665,0)</f>
        <v>0</v>
      </c>
      <c r="BG665" s="162">
        <f>IF(N665="zákl. přenesená",J665,0)</f>
        <v>0</v>
      </c>
      <c r="BH665" s="162">
        <f>IF(N665="sníž. přenesená",J665,0)</f>
        <v>0</v>
      </c>
      <c r="BI665" s="162">
        <f>IF(N665="nulová",J665,0)</f>
        <v>0</v>
      </c>
      <c r="BJ665" s="72" t="s">
        <v>36</v>
      </c>
      <c r="BK665" s="162">
        <f>ROUND(I665*H665,2)</f>
        <v>0</v>
      </c>
      <c r="BL665" s="72" t="s">
        <v>175</v>
      </c>
      <c r="BM665" s="161" t="s">
        <v>830</v>
      </c>
    </row>
    <row r="666" spans="2:65" s="171" customFormat="1" x14ac:dyDescent="0.3">
      <c r="B666" s="170"/>
      <c r="D666" s="165" t="s">
        <v>103</v>
      </c>
      <c r="E666" s="172" t="s">
        <v>0</v>
      </c>
      <c r="F666" s="173" t="s">
        <v>815</v>
      </c>
      <c r="H666" s="174">
        <v>503.8</v>
      </c>
      <c r="L666" s="170"/>
      <c r="M666" s="175"/>
      <c r="T666" s="176"/>
      <c r="AT666" s="172" t="s">
        <v>103</v>
      </c>
      <c r="AU666" s="172" t="s">
        <v>38</v>
      </c>
      <c r="AV666" s="171" t="s">
        <v>38</v>
      </c>
      <c r="AW666" s="171" t="s">
        <v>17</v>
      </c>
      <c r="AX666" s="171" t="s">
        <v>35</v>
      </c>
      <c r="AY666" s="172" t="s">
        <v>94</v>
      </c>
    </row>
    <row r="667" spans="2:65" s="79" customFormat="1" ht="24" customHeight="1" x14ac:dyDescent="0.3">
      <c r="B667" s="150"/>
      <c r="C667" s="151" t="s">
        <v>800</v>
      </c>
      <c r="D667" s="151" t="s">
        <v>96</v>
      </c>
      <c r="E667" s="152" t="s">
        <v>832</v>
      </c>
      <c r="F667" s="153" t="s">
        <v>833</v>
      </c>
      <c r="G667" s="154" t="s">
        <v>99</v>
      </c>
      <c r="H667" s="155">
        <v>324.17099999999999</v>
      </c>
      <c r="I667" s="156"/>
      <c r="J667" s="156">
        <f>ROUND(I667*H667,2)</f>
        <v>0</v>
      </c>
      <c r="K667" s="153" t="s">
        <v>267</v>
      </c>
      <c r="L667" s="80"/>
      <c r="M667" s="157" t="s">
        <v>0</v>
      </c>
      <c r="N667" s="158" t="s">
        <v>24</v>
      </c>
      <c r="O667" s="159">
        <v>0.26</v>
      </c>
      <c r="P667" s="159">
        <f>O667*H667</f>
        <v>84.284459999999996</v>
      </c>
      <c r="Q667" s="159">
        <v>4.0000000000000002E-4</v>
      </c>
      <c r="R667" s="159">
        <f>Q667*H667</f>
        <v>0.12966840000000002</v>
      </c>
      <c r="S667" s="159">
        <v>0</v>
      </c>
      <c r="T667" s="160">
        <f>S667*H667</f>
        <v>0</v>
      </c>
      <c r="AR667" s="161" t="s">
        <v>175</v>
      </c>
      <c r="AT667" s="161" t="s">
        <v>96</v>
      </c>
      <c r="AU667" s="161" t="s">
        <v>38</v>
      </c>
      <c r="AY667" s="72" t="s">
        <v>94</v>
      </c>
      <c r="BE667" s="162">
        <f>IF(N667="základní",J667,0)</f>
        <v>0</v>
      </c>
      <c r="BF667" s="162">
        <f>IF(N667="snížená",J667,0)</f>
        <v>0</v>
      </c>
      <c r="BG667" s="162">
        <f>IF(N667="zákl. přenesená",J667,0)</f>
        <v>0</v>
      </c>
      <c r="BH667" s="162">
        <f>IF(N667="sníž. přenesená",J667,0)</f>
        <v>0</v>
      </c>
      <c r="BI667" s="162">
        <f>IF(N667="nulová",J667,0)</f>
        <v>0</v>
      </c>
      <c r="BJ667" s="72" t="s">
        <v>36</v>
      </c>
      <c r="BK667" s="162">
        <f>ROUND(I667*H667,2)</f>
        <v>0</v>
      </c>
      <c r="BL667" s="72" t="s">
        <v>175</v>
      </c>
      <c r="BM667" s="161" t="s">
        <v>834</v>
      </c>
    </row>
    <row r="668" spans="2:65" s="171" customFormat="1" x14ac:dyDescent="0.3">
      <c r="B668" s="170"/>
      <c r="D668" s="165" t="s">
        <v>103</v>
      </c>
      <c r="E668" s="172" t="s">
        <v>0</v>
      </c>
      <c r="F668" s="173" t="s">
        <v>816</v>
      </c>
      <c r="H668" s="174">
        <v>324.17099999999999</v>
      </c>
      <c r="L668" s="170"/>
      <c r="M668" s="175"/>
      <c r="T668" s="176"/>
      <c r="AT668" s="172" t="s">
        <v>103</v>
      </c>
      <c r="AU668" s="172" t="s">
        <v>38</v>
      </c>
      <c r="AV668" s="171" t="s">
        <v>38</v>
      </c>
      <c r="AW668" s="171" t="s">
        <v>17</v>
      </c>
      <c r="AX668" s="171" t="s">
        <v>35</v>
      </c>
      <c r="AY668" s="172" t="s">
        <v>94</v>
      </c>
    </row>
    <row r="669" spans="2:65" s="79" customFormat="1" ht="16.5" customHeight="1" x14ac:dyDescent="0.3">
      <c r="B669" s="150"/>
      <c r="C669" s="177" t="s">
        <v>811</v>
      </c>
      <c r="D669" s="177" t="s">
        <v>183</v>
      </c>
      <c r="E669" s="178" t="s">
        <v>836</v>
      </c>
      <c r="F669" s="179" t="s">
        <v>837</v>
      </c>
      <c r="G669" s="180" t="s">
        <v>99</v>
      </c>
      <c r="H669" s="181">
        <v>993.56500000000005</v>
      </c>
      <c r="I669" s="182"/>
      <c r="J669" s="182">
        <f>ROUND(I669*H669,2)</f>
        <v>0</v>
      </c>
      <c r="K669" s="179" t="s">
        <v>100</v>
      </c>
      <c r="L669" s="183"/>
      <c r="M669" s="184" t="s">
        <v>0</v>
      </c>
      <c r="N669" s="185" t="s">
        <v>24</v>
      </c>
      <c r="O669" s="159">
        <v>0</v>
      </c>
      <c r="P669" s="159">
        <f>O669*H669</f>
        <v>0</v>
      </c>
      <c r="Q669" s="159">
        <v>3.8800000000000002E-3</v>
      </c>
      <c r="R669" s="159">
        <f>Q669*H669</f>
        <v>3.8550322000000006</v>
      </c>
      <c r="S669" s="159">
        <v>0</v>
      </c>
      <c r="T669" s="160">
        <f>S669*H669</f>
        <v>0</v>
      </c>
      <c r="AR669" s="161" t="s">
        <v>263</v>
      </c>
      <c r="AT669" s="161" t="s">
        <v>183</v>
      </c>
      <c r="AU669" s="161" t="s">
        <v>38</v>
      </c>
      <c r="AY669" s="72" t="s">
        <v>94</v>
      </c>
      <c r="BE669" s="162">
        <f>IF(N669="základní",J669,0)</f>
        <v>0</v>
      </c>
      <c r="BF669" s="162">
        <f>IF(N669="snížená",J669,0)</f>
        <v>0</v>
      </c>
      <c r="BG669" s="162">
        <f>IF(N669="zákl. přenesená",J669,0)</f>
        <v>0</v>
      </c>
      <c r="BH669" s="162">
        <f>IF(N669="sníž. přenesená",J669,0)</f>
        <v>0</v>
      </c>
      <c r="BI669" s="162">
        <f>IF(N669="nulová",J669,0)</f>
        <v>0</v>
      </c>
      <c r="BJ669" s="72" t="s">
        <v>36</v>
      </c>
      <c r="BK669" s="162">
        <f>ROUND(I669*H669,2)</f>
        <v>0</v>
      </c>
      <c r="BL669" s="72" t="s">
        <v>175</v>
      </c>
      <c r="BM669" s="161" t="s">
        <v>838</v>
      </c>
    </row>
    <row r="670" spans="2:65" s="171" customFormat="1" x14ac:dyDescent="0.3">
      <c r="B670" s="170"/>
      <c r="D670" s="165" t="s">
        <v>103</v>
      </c>
      <c r="E670" s="172" t="s">
        <v>0</v>
      </c>
      <c r="F670" s="173" t="s">
        <v>815</v>
      </c>
      <c r="H670" s="174">
        <v>503.8</v>
      </c>
      <c r="L670" s="170"/>
      <c r="M670" s="175"/>
      <c r="T670" s="176"/>
      <c r="AT670" s="172" t="s">
        <v>103</v>
      </c>
      <c r="AU670" s="172" t="s">
        <v>38</v>
      </c>
      <c r="AV670" s="171" t="s">
        <v>38</v>
      </c>
      <c r="AW670" s="171" t="s">
        <v>17</v>
      </c>
      <c r="AX670" s="171" t="s">
        <v>35</v>
      </c>
      <c r="AY670" s="172" t="s">
        <v>94</v>
      </c>
    </row>
    <row r="671" spans="2:65" s="171" customFormat="1" x14ac:dyDescent="0.3">
      <c r="B671" s="170"/>
      <c r="D671" s="165" t="s">
        <v>103</v>
      </c>
      <c r="E671" s="172" t="s">
        <v>0</v>
      </c>
      <c r="F671" s="173" t="s">
        <v>816</v>
      </c>
      <c r="H671" s="174">
        <v>324.17099999999999</v>
      </c>
      <c r="L671" s="170"/>
      <c r="M671" s="175"/>
      <c r="T671" s="176"/>
      <c r="AT671" s="172" t="s">
        <v>103</v>
      </c>
      <c r="AU671" s="172" t="s">
        <v>38</v>
      </c>
      <c r="AV671" s="171" t="s">
        <v>38</v>
      </c>
      <c r="AW671" s="171" t="s">
        <v>17</v>
      </c>
      <c r="AX671" s="171" t="s">
        <v>35</v>
      </c>
      <c r="AY671" s="172" t="s">
        <v>94</v>
      </c>
    </row>
    <row r="672" spans="2:65" s="171" customFormat="1" x14ac:dyDescent="0.3">
      <c r="B672" s="170"/>
      <c r="D672" s="165" t="s">
        <v>103</v>
      </c>
      <c r="F672" s="173" t="s">
        <v>839</v>
      </c>
      <c r="H672" s="174">
        <v>993.56500000000005</v>
      </c>
      <c r="L672" s="170"/>
      <c r="M672" s="175"/>
      <c r="T672" s="176"/>
      <c r="AT672" s="172" t="s">
        <v>103</v>
      </c>
      <c r="AU672" s="172" t="s">
        <v>38</v>
      </c>
      <c r="AV672" s="171" t="s">
        <v>38</v>
      </c>
      <c r="AW672" s="171" t="s">
        <v>1</v>
      </c>
      <c r="AX672" s="171" t="s">
        <v>36</v>
      </c>
      <c r="AY672" s="172" t="s">
        <v>94</v>
      </c>
    </row>
    <row r="673" spans="2:65" s="79" customFormat="1" ht="24" customHeight="1" x14ac:dyDescent="0.3">
      <c r="B673" s="150"/>
      <c r="C673" s="151" t="s">
        <v>818</v>
      </c>
      <c r="D673" s="151" t="s">
        <v>96</v>
      </c>
      <c r="E673" s="152" t="s">
        <v>841</v>
      </c>
      <c r="F673" s="153" t="s">
        <v>842</v>
      </c>
      <c r="G673" s="154" t="s">
        <v>99</v>
      </c>
      <c r="H673" s="155">
        <v>169.5</v>
      </c>
      <c r="I673" s="156"/>
      <c r="J673" s="156">
        <f>ROUND(I673*H673,2)</f>
        <v>0</v>
      </c>
      <c r="K673" s="153" t="s">
        <v>267</v>
      </c>
      <c r="L673" s="80"/>
      <c r="M673" s="157" t="s">
        <v>0</v>
      </c>
      <c r="N673" s="158" t="s">
        <v>24</v>
      </c>
      <c r="O673" s="159">
        <v>9.7000000000000003E-2</v>
      </c>
      <c r="P673" s="159">
        <f>O673*H673</f>
        <v>16.441500000000001</v>
      </c>
      <c r="Q673" s="159">
        <v>7.1000000000000002E-4</v>
      </c>
      <c r="R673" s="159">
        <f>Q673*H673</f>
        <v>0.12034500000000001</v>
      </c>
      <c r="S673" s="159">
        <v>0</v>
      </c>
      <c r="T673" s="160">
        <f>S673*H673</f>
        <v>0</v>
      </c>
      <c r="AR673" s="161" t="s">
        <v>175</v>
      </c>
      <c r="AT673" s="161" t="s">
        <v>96</v>
      </c>
      <c r="AU673" s="161" t="s">
        <v>38</v>
      </c>
      <c r="AY673" s="72" t="s">
        <v>94</v>
      </c>
      <c r="BE673" s="162">
        <f>IF(N673="základní",J673,0)</f>
        <v>0</v>
      </c>
      <c r="BF673" s="162">
        <f>IF(N673="snížená",J673,0)</f>
        <v>0</v>
      </c>
      <c r="BG673" s="162">
        <f>IF(N673="zákl. přenesená",J673,0)</f>
        <v>0</v>
      </c>
      <c r="BH673" s="162">
        <f>IF(N673="sníž. přenesená",J673,0)</f>
        <v>0</v>
      </c>
      <c r="BI673" s="162">
        <f>IF(N673="nulová",J673,0)</f>
        <v>0</v>
      </c>
      <c r="BJ673" s="72" t="s">
        <v>36</v>
      </c>
      <c r="BK673" s="162">
        <f>ROUND(I673*H673,2)</f>
        <v>0</v>
      </c>
      <c r="BL673" s="72" t="s">
        <v>175</v>
      </c>
      <c r="BM673" s="161" t="s">
        <v>843</v>
      </c>
    </row>
    <row r="674" spans="2:65" s="164" customFormat="1" x14ac:dyDescent="0.3">
      <c r="B674" s="163"/>
      <c r="D674" s="165" t="s">
        <v>103</v>
      </c>
      <c r="E674" s="166" t="s">
        <v>0</v>
      </c>
      <c r="F674" s="167" t="s">
        <v>804</v>
      </c>
      <c r="H674" s="166" t="s">
        <v>0</v>
      </c>
      <c r="L674" s="163"/>
      <c r="M674" s="168"/>
      <c r="T674" s="169"/>
      <c r="AT674" s="166" t="s">
        <v>103</v>
      </c>
      <c r="AU674" s="166" t="s">
        <v>38</v>
      </c>
      <c r="AV674" s="164" t="s">
        <v>36</v>
      </c>
      <c r="AW674" s="164" t="s">
        <v>17</v>
      </c>
      <c r="AX674" s="164" t="s">
        <v>35</v>
      </c>
      <c r="AY674" s="166" t="s">
        <v>94</v>
      </c>
    </row>
    <row r="675" spans="2:65" s="171" customFormat="1" ht="20.399999999999999" x14ac:dyDescent="0.3">
      <c r="B675" s="170"/>
      <c r="D675" s="165" t="s">
        <v>103</v>
      </c>
      <c r="E675" s="172" t="s">
        <v>0</v>
      </c>
      <c r="F675" s="173" t="s">
        <v>844</v>
      </c>
      <c r="H675" s="174">
        <v>29.5</v>
      </c>
      <c r="L675" s="170"/>
      <c r="M675" s="175"/>
      <c r="T675" s="176"/>
      <c r="AT675" s="172" t="s">
        <v>103</v>
      </c>
      <c r="AU675" s="172" t="s">
        <v>38</v>
      </c>
      <c r="AV675" s="171" t="s">
        <v>38</v>
      </c>
      <c r="AW675" s="171" t="s">
        <v>17</v>
      </c>
      <c r="AX675" s="171" t="s">
        <v>35</v>
      </c>
      <c r="AY675" s="172" t="s">
        <v>94</v>
      </c>
    </row>
    <row r="676" spans="2:65" s="171" customFormat="1" ht="20.399999999999999" x14ac:dyDescent="0.3">
      <c r="B676" s="170"/>
      <c r="D676" s="165" t="s">
        <v>103</v>
      </c>
      <c r="E676" s="172" t="s">
        <v>0</v>
      </c>
      <c r="F676" s="173" t="s">
        <v>845</v>
      </c>
      <c r="H676" s="174">
        <v>55.2</v>
      </c>
      <c r="L676" s="170"/>
      <c r="M676" s="175"/>
      <c r="T676" s="176"/>
      <c r="AT676" s="172" t="s">
        <v>103</v>
      </c>
      <c r="AU676" s="172" t="s">
        <v>38</v>
      </c>
      <c r="AV676" s="171" t="s">
        <v>38</v>
      </c>
      <c r="AW676" s="171" t="s">
        <v>17</v>
      </c>
      <c r="AX676" s="171" t="s">
        <v>35</v>
      </c>
      <c r="AY676" s="172" t="s">
        <v>94</v>
      </c>
    </row>
    <row r="677" spans="2:65" s="171" customFormat="1" x14ac:dyDescent="0.3">
      <c r="B677" s="170"/>
      <c r="D677" s="165" t="s">
        <v>103</v>
      </c>
      <c r="E677" s="172" t="s">
        <v>0</v>
      </c>
      <c r="F677" s="173" t="s">
        <v>846</v>
      </c>
      <c r="H677" s="174">
        <v>29.35</v>
      </c>
      <c r="L677" s="170"/>
      <c r="M677" s="175"/>
      <c r="T677" s="176"/>
      <c r="AT677" s="172" t="s">
        <v>103</v>
      </c>
      <c r="AU677" s="172" t="s">
        <v>38</v>
      </c>
      <c r="AV677" s="171" t="s">
        <v>38</v>
      </c>
      <c r="AW677" s="171" t="s">
        <v>17</v>
      </c>
      <c r="AX677" s="171" t="s">
        <v>35</v>
      </c>
      <c r="AY677" s="172" t="s">
        <v>94</v>
      </c>
    </row>
    <row r="678" spans="2:65" s="171" customFormat="1" ht="20.399999999999999" x14ac:dyDescent="0.3">
      <c r="B678" s="170"/>
      <c r="D678" s="165" t="s">
        <v>103</v>
      </c>
      <c r="E678" s="172" t="s">
        <v>0</v>
      </c>
      <c r="F678" s="173" t="s">
        <v>847</v>
      </c>
      <c r="H678" s="174">
        <v>55.45</v>
      </c>
      <c r="L678" s="170"/>
      <c r="M678" s="175"/>
      <c r="T678" s="176"/>
      <c r="AT678" s="172" t="s">
        <v>103</v>
      </c>
      <c r="AU678" s="172" t="s">
        <v>38</v>
      </c>
      <c r="AV678" s="171" t="s">
        <v>38</v>
      </c>
      <c r="AW678" s="171" t="s">
        <v>17</v>
      </c>
      <c r="AX678" s="171" t="s">
        <v>35</v>
      </c>
      <c r="AY678" s="172" t="s">
        <v>94</v>
      </c>
    </row>
    <row r="679" spans="2:65" s="79" customFormat="1" ht="24" customHeight="1" x14ac:dyDescent="0.3">
      <c r="B679" s="150"/>
      <c r="C679" s="151" t="s">
        <v>822</v>
      </c>
      <c r="D679" s="151" t="s">
        <v>96</v>
      </c>
      <c r="E679" s="152" t="s">
        <v>849</v>
      </c>
      <c r="F679" s="153" t="s">
        <v>850</v>
      </c>
      <c r="G679" s="154" t="s">
        <v>338</v>
      </c>
      <c r="H679" s="155">
        <v>163.69999999999999</v>
      </c>
      <c r="I679" s="156"/>
      <c r="J679" s="156">
        <f>ROUND(I679*H679,2)</f>
        <v>0</v>
      </c>
      <c r="K679" s="153" t="s">
        <v>267</v>
      </c>
      <c r="L679" s="80"/>
      <c r="M679" s="157" t="s">
        <v>0</v>
      </c>
      <c r="N679" s="158" t="s">
        <v>24</v>
      </c>
      <c r="O679" s="159">
        <v>0.05</v>
      </c>
      <c r="P679" s="159">
        <f>O679*H679</f>
        <v>8.1850000000000005</v>
      </c>
      <c r="Q679" s="159">
        <v>2.7999999999999998E-4</v>
      </c>
      <c r="R679" s="159">
        <f>Q679*H679</f>
        <v>4.5835999999999995E-2</v>
      </c>
      <c r="S679" s="159">
        <v>0</v>
      </c>
      <c r="T679" s="160">
        <f>S679*H679</f>
        <v>0</v>
      </c>
      <c r="AR679" s="161" t="s">
        <v>175</v>
      </c>
      <c r="AT679" s="161" t="s">
        <v>96</v>
      </c>
      <c r="AU679" s="161" t="s">
        <v>38</v>
      </c>
      <c r="AY679" s="72" t="s">
        <v>94</v>
      </c>
      <c r="BE679" s="162">
        <f>IF(N679="základní",J679,0)</f>
        <v>0</v>
      </c>
      <c r="BF679" s="162">
        <f>IF(N679="snížená",J679,0)</f>
        <v>0</v>
      </c>
      <c r="BG679" s="162">
        <f>IF(N679="zákl. přenesená",J679,0)</f>
        <v>0</v>
      </c>
      <c r="BH679" s="162">
        <f>IF(N679="sníž. přenesená",J679,0)</f>
        <v>0</v>
      </c>
      <c r="BI679" s="162">
        <f>IF(N679="nulová",J679,0)</f>
        <v>0</v>
      </c>
      <c r="BJ679" s="72" t="s">
        <v>36</v>
      </c>
      <c r="BK679" s="162">
        <f>ROUND(I679*H679,2)</f>
        <v>0</v>
      </c>
      <c r="BL679" s="72" t="s">
        <v>175</v>
      </c>
      <c r="BM679" s="161" t="s">
        <v>851</v>
      </c>
    </row>
    <row r="680" spans="2:65" s="164" customFormat="1" x14ac:dyDescent="0.3">
      <c r="B680" s="163"/>
      <c r="D680" s="165" t="s">
        <v>103</v>
      </c>
      <c r="E680" s="166" t="s">
        <v>0</v>
      </c>
      <c r="F680" s="167" t="s">
        <v>104</v>
      </c>
      <c r="H680" s="166" t="s">
        <v>0</v>
      </c>
      <c r="L680" s="163"/>
      <c r="M680" s="168"/>
      <c r="T680" s="169"/>
      <c r="AT680" s="166" t="s">
        <v>103</v>
      </c>
      <c r="AU680" s="166" t="s">
        <v>38</v>
      </c>
      <c r="AV680" s="164" t="s">
        <v>36</v>
      </c>
      <c r="AW680" s="164" t="s">
        <v>17</v>
      </c>
      <c r="AX680" s="164" t="s">
        <v>35</v>
      </c>
      <c r="AY680" s="166" t="s">
        <v>94</v>
      </c>
    </row>
    <row r="681" spans="2:65" s="171" customFormat="1" ht="30.6" x14ac:dyDescent="0.3">
      <c r="B681" s="170"/>
      <c r="D681" s="165" t="s">
        <v>103</v>
      </c>
      <c r="E681" s="172" t="s">
        <v>0</v>
      </c>
      <c r="F681" s="173" t="s">
        <v>713</v>
      </c>
      <c r="H681" s="174">
        <v>163.69999999999999</v>
      </c>
      <c r="L681" s="170"/>
      <c r="M681" s="175"/>
      <c r="T681" s="176"/>
      <c r="AT681" s="172" t="s">
        <v>103</v>
      </c>
      <c r="AU681" s="172" t="s">
        <v>38</v>
      </c>
      <c r="AV681" s="171" t="s">
        <v>38</v>
      </c>
      <c r="AW681" s="171" t="s">
        <v>17</v>
      </c>
      <c r="AX681" s="171" t="s">
        <v>35</v>
      </c>
      <c r="AY681" s="172" t="s">
        <v>94</v>
      </c>
    </row>
    <row r="682" spans="2:65" s="79" customFormat="1" ht="24" customHeight="1" x14ac:dyDescent="0.3">
      <c r="B682" s="150"/>
      <c r="C682" s="151" t="s">
        <v>827</v>
      </c>
      <c r="D682" s="151" t="s">
        <v>96</v>
      </c>
      <c r="E682" s="152" t="s">
        <v>853</v>
      </c>
      <c r="F682" s="153" t="s">
        <v>854</v>
      </c>
      <c r="G682" s="154" t="s">
        <v>168</v>
      </c>
      <c r="H682" s="155">
        <v>4.9610000000000003</v>
      </c>
      <c r="I682" s="156"/>
      <c r="J682" s="156">
        <f>ROUND(I682*H682,2)</f>
        <v>0</v>
      </c>
      <c r="K682" s="153" t="s">
        <v>100</v>
      </c>
      <c r="L682" s="80"/>
      <c r="M682" s="157" t="s">
        <v>0</v>
      </c>
      <c r="N682" s="158" t="s">
        <v>24</v>
      </c>
      <c r="O682" s="159">
        <v>1.5980000000000001</v>
      </c>
      <c r="P682" s="159">
        <f>O682*H682</f>
        <v>7.9276780000000011</v>
      </c>
      <c r="Q682" s="159">
        <v>0</v>
      </c>
      <c r="R682" s="159">
        <f>Q682*H682</f>
        <v>0</v>
      </c>
      <c r="S682" s="159">
        <v>0</v>
      </c>
      <c r="T682" s="160">
        <f>S682*H682</f>
        <v>0</v>
      </c>
      <c r="AR682" s="161" t="s">
        <v>175</v>
      </c>
      <c r="AT682" s="161" t="s">
        <v>96</v>
      </c>
      <c r="AU682" s="161" t="s">
        <v>38</v>
      </c>
      <c r="AY682" s="72" t="s">
        <v>94</v>
      </c>
      <c r="BE682" s="162">
        <f>IF(N682="základní",J682,0)</f>
        <v>0</v>
      </c>
      <c r="BF682" s="162">
        <f>IF(N682="snížená",J682,0)</f>
        <v>0</v>
      </c>
      <c r="BG682" s="162">
        <f>IF(N682="zákl. přenesená",J682,0)</f>
        <v>0</v>
      </c>
      <c r="BH682" s="162">
        <f>IF(N682="sníž. přenesená",J682,0)</f>
        <v>0</v>
      </c>
      <c r="BI682" s="162">
        <f>IF(N682="nulová",J682,0)</f>
        <v>0</v>
      </c>
      <c r="BJ682" s="72" t="s">
        <v>36</v>
      </c>
      <c r="BK682" s="162">
        <f>ROUND(I682*H682,2)</f>
        <v>0</v>
      </c>
      <c r="BL682" s="72" t="s">
        <v>175</v>
      </c>
      <c r="BM682" s="161" t="s">
        <v>855</v>
      </c>
    </row>
    <row r="683" spans="2:65" s="139" customFormat="1" ht="22.8" customHeight="1" x14ac:dyDescent="0.25">
      <c r="B683" s="138"/>
      <c r="D683" s="140" t="s">
        <v>34</v>
      </c>
      <c r="E683" s="148" t="s">
        <v>856</v>
      </c>
      <c r="F683" s="148" t="s">
        <v>857</v>
      </c>
      <c r="J683" s="149">
        <f>BK683</f>
        <v>0</v>
      </c>
      <c r="L683" s="138"/>
      <c r="M683" s="143"/>
      <c r="P683" s="144">
        <f>SUM(P684:P718)</f>
        <v>147.22905800000001</v>
      </c>
      <c r="R683" s="144">
        <f>SUM(R684:R718)</f>
        <v>6.9493020750000012</v>
      </c>
      <c r="T683" s="145">
        <f>SUM(T684:T718)</f>
        <v>0</v>
      </c>
      <c r="AR683" s="140" t="s">
        <v>38</v>
      </c>
      <c r="AT683" s="146" t="s">
        <v>34</v>
      </c>
      <c r="AU683" s="146" t="s">
        <v>36</v>
      </c>
      <c r="AY683" s="140" t="s">
        <v>94</v>
      </c>
      <c r="BK683" s="147">
        <f>SUM(BK684:BK718)</f>
        <v>0</v>
      </c>
    </row>
    <row r="684" spans="2:65" s="79" customFormat="1" ht="24" customHeight="1" x14ac:dyDescent="0.3">
      <c r="B684" s="150"/>
      <c r="C684" s="151" t="s">
        <v>831</v>
      </c>
      <c r="D684" s="151" t="s">
        <v>96</v>
      </c>
      <c r="E684" s="152" t="s">
        <v>859</v>
      </c>
      <c r="F684" s="153" t="s">
        <v>860</v>
      </c>
      <c r="G684" s="154" t="s">
        <v>99</v>
      </c>
      <c r="H684" s="155">
        <v>4.0599999999999996</v>
      </c>
      <c r="I684" s="156"/>
      <c r="J684" s="156">
        <f>ROUND(I684*H684,2)</f>
        <v>0</v>
      </c>
      <c r="K684" s="153" t="s">
        <v>267</v>
      </c>
      <c r="L684" s="80"/>
      <c r="M684" s="157" t="s">
        <v>0</v>
      </c>
      <c r="N684" s="158" t="s">
        <v>24</v>
      </c>
      <c r="O684" s="159">
        <v>0.06</v>
      </c>
      <c r="P684" s="159">
        <f>O684*H684</f>
        <v>0.24359999999999996</v>
      </c>
      <c r="Q684" s="159">
        <v>0</v>
      </c>
      <c r="R684" s="159">
        <f>Q684*H684</f>
        <v>0</v>
      </c>
      <c r="S684" s="159">
        <v>0</v>
      </c>
      <c r="T684" s="160">
        <f>S684*H684</f>
        <v>0</v>
      </c>
      <c r="AR684" s="161" t="s">
        <v>175</v>
      </c>
      <c r="AT684" s="161" t="s">
        <v>96</v>
      </c>
      <c r="AU684" s="161" t="s">
        <v>38</v>
      </c>
      <c r="AY684" s="72" t="s">
        <v>94</v>
      </c>
      <c r="BE684" s="162">
        <f>IF(N684="základní",J684,0)</f>
        <v>0</v>
      </c>
      <c r="BF684" s="162">
        <f>IF(N684="snížená",J684,0)</f>
        <v>0</v>
      </c>
      <c r="BG684" s="162">
        <f>IF(N684="zákl. přenesená",J684,0)</f>
        <v>0</v>
      </c>
      <c r="BH684" s="162">
        <f>IF(N684="sníž. přenesená",J684,0)</f>
        <v>0</v>
      </c>
      <c r="BI684" s="162">
        <f>IF(N684="nulová",J684,0)</f>
        <v>0</v>
      </c>
      <c r="BJ684" s="72" t="s">
        <v>36</v>
      </c>
      <c r="BK684" s="162">
        <f>ROUND(I684*H684,2)</f>
        <v>0</v>
      </c>
      <c r="BL684" s="72" t="s">
        <v>175</v>
      </c>
      <c r="BM684" s="161" t="s">
        <v>861</v>
      </c>
    </row>
    <row r="685" spans="2:65" s="171" customFormat="1" x14ac:dyDescent="0.3">
      <c r="B685" s="170"/>
      <c r="D685" s="165" t="s">
        <v>103</v>
      </c>
      <c r="E685" s="172" t="s">
        <v>0</v>
      </c>
      <c r="F685" s="173" t="s">
        <v>862</v>
      </c>
      <c r="H685" s="174">
        <v>4.0599999999999996</v>
      </c>
      <c r="L685" s="170"/>
      <c r="M685" s="175"/>
      <c r="T685" s="176"/>
      <c r="AT685" s="172" t="s">
        <v>103</v>
      </c>
      <c r="AU685" s="172" t="s">
        <v>38</v>
      </c>
      <c r="AV685" s="171" t="s">
        <v>38</v>
      </c>
      <c r="AW685" s="171" t="s">
        <v>17</v>
      </c>
      <c r="AX685" s="171" t="s">
        <v>35</v>
      </c>
      <c r="AY685" s="172" t="s">
        <v>94</v>
      </c>
    </row>
    <row r="686" spans="2:65" s="79" customFormat="1" ht="24" customHeight="1" x14ac:dyDescent="0.3">
      <c r="B686" s="150"/>
      <c r="C686" s="177" t="s">
        <v>835</v>
      </c>
      <c r="D686" s="177" t="s">
        <v>183</v>
      </c>
      <c r="E686" s="178" t="s">
        <v>864</v>
      </c>
      <c r="F686" s="179" t="s">
        <v>865</v>
      </c>
      <c r="G686" s="180" t="s">
        <v>99</v>
      </c>
      <c r="H686" s="181">
        <v>4.141</v>
      </c>
      <c r="I686" s="182"/>
      <c r="J686" s="182">
        <f>ROUND(I686*H686,2)</f>
        <v>0</v>
      </c>
      <c r="K686" s="179" t="s">
        <v>0</v>
      </c>
      <c r="L686" s="183"/>
      <c r="M686" s="184" t="s">
        <v>0</v>
      </c>
      <c r="N686" s="185" t="s">
        <v>24</v>
      </c>
      <c r="O686" s="159">
        <v>0</v>
      </c>
      <c r="P686" s="159">
        <f>O686*H686</f>
        <v>0</v>
      </c>
      <c r="Q686" s="159">
        <v>1.8E-3</v>
      </c>
      <c r="R686" s="159">
        <f>Q686*H686</f>
        <v>7.4538E-3</v>
      </c>
      <c r="S686" s="159">
        <v>0</v>
      </c>
      <c r="T686" s="160">
        <f>S686*H686</f>
        <v>0</v>
      </c>
      <c r="AR686" s="161" t="s">
        <v>133</v>
      </c>
      <c r="AT686" s="161" t="s">
        <v>183</v>
      </c>
      <c r="AU686" s="161" t="s">
        <v>38</v>
      </c>
      <c r="AY686" s="72" t="s">
        <v>94</v>
      </c>
      <c r="BE686" s="162">
        <f>IF(N686="základní",J686,0)</f>
        <v>0</v>
      </c>
      <c r="BF686" s="162">
        <f>IF(N686="snížená",J686,0)</f>
        <v>0</v>
      </c>
      <c r="BG686" s="162">
        <f>IF(N686="zákl. přenesená",J686,0)</f>
        <v>0</v>
      </c>
      <c r="BH686" s="162">
        <f>IF(N686="sníž. přenesená",J686,0)</f>
        <v>0</v>
      </c>
      <c r="BI686" s="162">
        <f>IF(N686="nulová",J686,0)</f>
        <v>0</v>
      </c>
      <c r="BJ686" s="72" t="s">
        <v>36</v>
      </c>
      <c r="BK686" s="162">
        <f>ROUND(I686*H686,2)</f>
        <v>0</v>
      </c>
      <c r="BL686" s="72" t="s">
        <v>101</v>
      </c>
      <c r="BM686" s="161" t="s">
        <v>866</v>
      </c>
    </row>
    <row r="687" spans="2:65" s="171" customFormat="1" x14ac:dyDescent="0.3">
      <c r="B687" s="170"/>
      <c r="D687" s="165" t="s">
        <v>103</v>
      </c>
      <c r="F687" s="173" t="s">
        <v>867</v>
      </c>
      <c r="H687" s="174">
        <v>4.141</v>
      </c>
      <c r="L687" s="170"/>
      <c r="M687" s="175"/>
      <c r="T687" s="176"/>
      <c r="AT687" s="172" t="s">
        <v>103</v>
      </c>
      <c r="AU687" s="172" t="s">
        <v>38</v>
      </c>
      <c r="AV687" s="171" t="s">
        <v>38</v>
      </c>
      <c r="AW687" s="171" t="s">
        <v>1</v>
      </c>
      <c r="AX687" s="171" t="s">
        <v>36</v>
      </c>
      <c r="AY687" s="172" t="s">
        <v>94</v>
      </c>
    </row>
    <row r="688" spans="2:65" s="79" customFormat="1" ht="24" customHeight="1" x14ac:dyDescent="0.3">
      <c r="B688" s="150"/>
      <c r="C688" s="151" t="s">
        <v>840</v>
      </c>
      <c r="D688" s="151" t="s">
        <v>96</v>
      </c>
      <c r="E688" s="152" t="s">
        <v>869</v>
      </c>
      <c r="F688" s="153" t="s">
        <v>870</v>
      </c>
      <c r="G688" s="154" t="s">
        <v>99</v>
      </c>
      <c r="H688" s="155">
        <v>490</v>
      </c>
      <c r="I688" s="156"/>
      <c r="J688" s="156">
        <f>ROUND(I688*H688,2)</f>
        <v>0</v>
      </c>
      <c r="K688" s="153" t="s">
        <v>267</v>
      </c>
      <c r="L688" s="80"/>
      <c r="M688" s="157" t="s">
        <v>0</v>
      </c>
      <c r="N688" s="158" t="s">
        <v>24</v>
      </c>
      <c r="O688" s="159">
        <v>0.14000000000000001</v>
      </c>
      <c r="P688" s="159">
        <f>O688*H688</f>
        <v>68.600000000000009</v>
      </c>
      <c r="Q688" s="159">
        <v>0</v>
      </c>
      <c r="R688" s="159">
        <f>Q688*H688</f>
        <v>0</v>
      </c>
      <c r="S688" s="159">
        <v>0</v>
      </c>
      <c r="T688" s="160">
        <f>S688*H688</f>
        <v>0</v>
      </c>
      <c r="AR688" s="161" t="s">
        <v>175</v>
      </c>
      <c r="AT688" s="161" t="s">
        <v>96</v>
      </c>
      <c r="AU688" s="161" t="s">
        <v>38</v>
      </c>
      <c r="AY688" s="72" t="s">
        <v>94</v>
      </c>
      <c r="BE688" s="162">
        <f>IF(N688="základní",J688,0)</f>
        <v>0</v>
      </c>
      <c r="BF688" s="162">
        <f>IF(N688="snížená",J688,0)</f>
        <v>0</v>
      </c>
      <c r="BG688" s="162">
        <f>IF(N688="zákl. přenesená",J688,0)</f>
        <v>0</v>
      </c>
      <c r="BH688" s="162">
        <f>IF(N688="sníž. přenesená",J688,0)</f>
        <v>0</v>
      </c>
      <c r="BI688" s="162">
        <f>IF(N688="nulová",J688,0)</f>
        <v>0</v>
      </c>
      <c r="BJ688" s="72" t="s">
        <v>36</v>
      </c>
      <c r="BK688" s="162">
        <f>ROUND(I688*H688,2)</f>
        <v>0</v>
      </c>
      <c r="BL688" s="72" t="s">
        <v>175</v>
      </c>
      <c r="BM688" s="161" t="s">
        <v>871</v>
      </c>
    </row>
    <row r="689" spans="2:65" s="171" customFormat="1" ht="20.399999999999999" x14ac:dyDescent="0.3">
      <c r="B689" s="170"/>
      <c r="D689" s="165" t="s">
        <v>103</v>
      </c>
      <c r="E689" s="172" t="s">
        <v>0</v>
      </c>
      <c r="F689" s="173" t="s">
        <v>632</v>
      </c>
      <c r="H689" s="174">
        <v>490</v>
      </c>
      <c r="L689" s="170"/>
      <c r="M689" s="175"/>
      <c r="T689" s="176"/>
      <c r="AT689" s="172" t="s">
        <v>103</v>
      </c>
      <c r="AU689" s="172" t="s">
        <v>38</v>
      </c>
      <c r="AV689" s="171" t="s">
        <v>38</v>
      </c>
      <c r="AW689" s="171" t="s">
        <v>17</v>
      </c>
      <c r="AX689" s="171" t="s">
        <v>35</v>
      </c>
      <c r="AY689" s="172" t="s">
        <v>94</v>
      </c>
    </row>
    <row r="690" spans="2:65" s="79" customFormat="1" ht="24" customHeight="1" x14ac:dyDescent="0.3">
      <c r="B690" s="150"/>
      <c r="C690" s="177" t="s">
        <v>848</v>
      </c>
      <c r="D690" s="177" t="s">
        <v>183</v>
      </c>
      <c r="E690" s="178" t="s">
        <v>873</v>
      </c>
      <c r="F690" s="179" t="s">
        <v>874</v>
      </c>
      <c r="G690" s="180" t="s">
        <v>99</v>
      </c>
      <c r="H690" s="181">
        <v>999.6</v>
      </c>
      <c r="I690" s="182"/>
      <c r="J690" s="182">
        <f>ROUND(I690*H690,2)</f>
        <v>0</v>
      </c>
      <c r="K690" s="179" t="s">
        <v>267</v>
      </c>
      <c r="L690" s="183"/>
      <c r="M690" s="184" t="s">
        <v>0</v>
      </c>
      <c r="N690" s="185" t="s">
        <v>24</v>
      </c>
      <c r="O690" s="159">
        <v>0</v>
      </c>
      <c r="P690" s="159">
        <f>O690*H690</f>
        <v>0</v>
      </c>
      <c r="Q690" s="159">
        <v>4.0000000000000001E-3</v>
      </c>
      <c r="R690" s="159">
        <f>Q690*H690</f>
        <v>3.9984000000000002</v>
      </c>
      <c r="S690" s="159">
        <v>0</v>
      </c>
      <c r="T690" s="160">
        <f>S690*H690</f>
        <v>0</v>
      </c>
      <c r="AR690" s="161" t="s">
        <v>263</v>
      </c>
      <c r="AT690" s="161" t="s">
        <v>183</v>
      </c>
      <c r="AU690" s="161" t="s">
        <v>38</v>
      </c>
      <c r="AY690" s="72" t="s">
        <v>94</v>
      </c>
      <c r="BE690" s="162">
        <f>IF(N690="základní",J690,0)</f>
        <v>0</v>
      </c>
      <c r="BF690" s="162">
        <f>IF(N690="snížená",J690,0)</f>
        <v>0</v>
      </c>
      <c r="BG690" s="162">
        <f>IF(N690="zákl. přenesená",J690,0)</f>
        <v>0</v>
      </c>
      <c r="BH690" s="162">
        <f>IF(N690="sníž. přenesená",J690,0)</f>
        <v>0</v>
      </c>
      <c r="BI690" s="162">
        <f>IF(N690="nulová",J690,0)</f>
        <v>0</v>
      </c>
      <c r="BJ690" s="72" t="s">
        <v>36</v>
      </c>
      <c r="BK690" s="162">
        <f>ROUND(I690*H690,2)</f>
        <v>0</v>
      </c>
      <c r="BL690" s="72" t="s">
        <v>175</v>
      </c>
      <c r="BM690" s="161" t="s">
        <v>875</v>
      </c>
    </row>
    <row r="691" spans="2:65" s="171" customFormat="1" x14ac:dyDescent="0.3">
      <c r="B691" s="170"/>
      <c r="D691" s="165" t="s">
        <v>103</v>
      </c>
      <c r="F691" s="173" t="s">
        <v>876</v>
      </c>
      <c r="H691" s="174">
        <v>999.6</v>
      </c>
      <c r="L691" s="170"/>
      <c r="M691" s="175"/>
      <c r="T691" s="176"/>
      <c r="AT691" s="172" t="s">
        <v>103</v>
      </c>
      <c r="AU691" s="172" t="s">
        <v>38</v>
      </c>
      <c r="AV691" s="171" t="s">
        <v>38</v>
      </c>
      <c r="AW691" s="171" t="s">
        <v>1</v>
      </c>
      <c r="AX691" s="171" t="s">
        <v>36</v>
      </c>
      <c r="AY691" s="172" t="s">
        <v>94</v>
      </c>
    </row>
    <row r="692" spans="2:65" s="79" customFormat="1" ht="24" customHeight="1" x14ac:dyDescent="0.3">
      <c r="B692" s="150"/>
      <c r="C692" s="151" t="s">
        <v>852</v>
      </c>
      <c r="D692" s="151" t="s">
        <v>96</v>
      </c>
      <c r="E692" s="152" t="s">
        <v>878</v>
      </c>
      <c r="F692" s="153" t="s">
        <v>879</v>
      </c>
      <c r="G692" s="154" t="s">
        <v>99</v>
      </c>
      <c r="H692" s="155">
        <v>9.9760000000000009</v>
      </c>
      <c r="I692" s="156"/>
      <c r="J692" s="156">
        <f>ROUND(I692*H692,2)</f>
        <v>0</v>
      </c>
      <c r="K692" s="153" t="s">
        <v>100</v>
      </c>
      <c r="L692" s="80"/>
      <c r="M692" s="157" t="s">
        <v>0</v>
      </c>
      <c r="N692" s="158" t="s">
        <v>24</v>
      </c>
      <c r="O692" s="159">
        <v>0.21099999999999999</v>
      </c>
      <c r="P692" s="159">
        <f>O692*H692</f>
        <v>2.1049359999999999</v>
      </c>
      <c r="Q692" s="159">
        <v>6.0000000000000001E-3</v>
      </c>
      <c r="R692" s="159">
        <f>Q692*H692</f>
        <v>5.9856000000000006E-2</v>
      </c>
      <c r="S692" s="159">
        <v>0</v>
      </c>
      <c r="T692" s="160">
        <f>S692*H692</f>
        <v>0</v>
      </c>
      <c r="AR692" s="161" t="s">
        <v>175</v>
      </c>
      <c r="AT692" s="161" t="s">
        <v>96</v>
      </c>
      <c r="AU692" s="161" t="s">
        <v>38</v>
      </c>
      <c r="AY692" s="72" t="s">
        <v>94</v>
      </c>
      <c r="BE692" s="162">
        <f>IF(N692="základní",J692,0)</f>
        <v>0</v>
      </c>
      <c r="BF692" s="162">
        <f>IF(N692="snížená",J692,0)</f>
        <v>0</v>
      </c>
      <c r="BG692" s="162">
        <f>IF(N692="zákl. přenesená",J692,0)</f>
        <v>0</v>
      </c>
      <c r="BH692" s="162">
        <f>IF(N692="sníž. přenesená",J692,0)</f>
        <v>0</v>
      </c>
      <c r="BI692" s="162">
        <f>IF(N692="nulová",J692,0)</f>
        <v>0</v>
      </c>
      <c r="BJ692" s="72" t="s">
        <v>36</v>
      </c>
      <c r="BK692" s="162">
        <f>ROUND(I692*H692,2)</f>
        <v>0</v>
      </c>
      <c r="BL692" s="72" t="s">
        <v>175</v>
      </c>
      <c r="BM692" s="161" t="s">
        <v>880</v>
      </c>
    </row>
    <row r="693" spans="2:65" s="171" customFormat="1" x14ac:dyDescent="0.3">
      <c r="B693" s="170"/>
      <c r="D693" s="165" t="s">
        <v>103</v>
      </c>
      <c r="E693" s="172" t="s">
        <v>0</v>
      </c>
      <c r="F693" s="173" t="s">
        <v>881</v>
      </c>
      <c r="H693" s="174">
        <v>9.9760000000000009</v>
      </c>
      <c r="L693" s="170"/>
      <c r="M693" s="175"/>
      <c r="T693" s="176"/>
      <c r="AT693" s="172" t="s">
        <v>103</v>
      </c>
      <c r="AU693" s="172" t="s">
        <v>38</v>
      </c>
      <c r="AV693" s="171" t="s">
        <v>38</v>
      </c>
      <c r="AW693" s="171" t="s">
        <v>17</v>
      </c>
      <c r="AX693" s="171" t="s">
        <v>35</v>
      </c>
      <c r="AY693" s="172" t="s">
        <v>94</v>
      </c>
    </row>
    <row r="694" spans="2:65" s="79" customFormat="1" ht="24" customHeight="1" x14ac:dyDescent="0.3">
      <c r="B694" s="150"/>
      <c r="C694" s="177" t="s">
        <v>858</v>
      </c>
      <c r="D694" s="177" t="s">
        <v>183</v>
      </c>
      <c r="E694" s="178" t="s">
        <v>883</v>
      </c>
      <c r="F694" s="179" t="s">
        <v>884</v>
      </c>
      <c r="G694" s="180" t="s">
        <v>99</v>
      </c>
      <c r="H694" s="181">
        <v>10.673999999999999</v>
      </c>
      <c r="I694" s="182"/>
      <c r="J694" s="182">
        <f>ROUND(I694*H694,2)</f>
        <v>0</v>
      </c>
      <c r="K694" s="179" t="s">
        <v>100</v>
      </c>
      <c r="L694" s="183"/>
      <c r="M694" s="184" t="s">
        <v>0</v>
      </c>
      <c r="N694" s="185" t="s">
        <v>24</v>
      </c>
      <c r="O694" s="159">
        <v>0</v>
      </c>
      <c r="P694" s="159">
        <f>O694*H694</f>
        <v>0</v>
      </c>
      <c r="Q694" s="159">
        <v>5.0000000000000001E-3</v>
      </c>
      <c r="R694" s="159">
        <f>Q694*H694</f>
        <v>5.3370000000000001E-2</v>
      </c>
      <c r="S694" s="159">
        <v>0</v>
      </c>
      <c r="T694" s="160">
        <f>S694*H694</f>
        <v>0</v>
      </c>
      <c r="AR694" s="161" t="s">
        <v>263</v>
      </c>
      <c r="AT694" s="161" t="s">
        <v>183</v>
      </c>
      <c r="AU694" s="161" t="s">
        <v>38</v>
      </c>
      <c r="AY694" s="72" t="s">
        <v>94</v>
      </c>
      <c r="BE694" s="162">
        <f>IF(N694="základní",J694,0)</f>
        <v>0</v>
      </c>
      <c r="BF694" s="162">
        <f>IF(N694="snížená",J694,0)</f>
        <v>0</v>
      </c>
      <c r="BG694" s="162">
        <f>IF(N694="zákl. přenesená",J694,0)</f>
        <v>0</v>
      </c>
      <c r="BH694" s="162">
        <f>IF(N694="sníž. přenesená",J694,0)</f>
        <v>0</v>
      </c>
      <c r="BI694" s="162">
        <f>IF(N694="nulová",J694,0)</f>
        <v>0</v>
      </c>
      <c r="BJ694" s="72" t="s">
        <v>36</v>
      </c>
      <c r="BK694" s="162">
        <f>ROUND(I694*H694,2)</f>
        <v>0</v>
      </c>
      <c r="BL694" s="72" t="s">
        <v>175</v>
      </c>
      <c r="BM694" s="161" t="s">
        <v>885</v>
      </c>
    </row>
    <row r="695" spans="2:65" s="171" customFormat="1" x14ac:dyDescent="0.3">
      <c r="B695" s="170"/>
      <c r="D695" s="165" t="s">
        <v>103</v>
      </c>
      <c r="F695" s="173" t="s">
        <v>886</v>
      </c>
      <c r="H695" s="174">
        <v>10.673999999999999</v>
      </c>
      <c r="L695" s="170"/>
      <c r="M695" s="175"/>
      <c r="T695" s="176"/>
      <c r="AT695" s="172" t="s">
        <v>103</v>
      </c>
      <c r="AU695" s="172" t="s">
        <v>38</v>
      </c>
      <c r="AV695" s="171" t="s">
        <v>38</v>
      </c>
      <c r="AW695" s="171" t="s">
        <v>1</v>
      </c>
      <c r="AX695" s="171" t="s">
        <v>36</v>
      </c>
      <c r="AY695" s="172" t="s">
        <v>94</v>
      </c>
    </row>
    <row r="696" spans="2:65" s="79" customFormat="1" ht="24" customHeight="1" x14ac:dyDescent="0.3">
      <c r="B696" s="150"/>
      <c r="C696" s="151" t="s">
        <v>863</v>
      </c>
      <c r="D696" s="151" t="s">
        <v>96</v>
      </c>
      <c r="E696" s="152" t="s">
        <v>1774</v>
      </c>
      <c r="F696" s="153" t="s">
        <v>1775</v>
      </c>
      <c r="G696" s="154" t="s">
        <v>108</v>
      </c>
      <c r="H696" s="155">
        <v>28.52</v>
      </c>
      <c r="I696" s="156"/>
      <c r="J696" s="156">
        <f>ROUND(I696*H696,2)</f>
        <v>0</v>
      </c>
      <c r="K696" s="153" t="s">
        <v>1768</v>
      </c>
      <c r="L696" s="80"/>
      <c r="M696" s="157" t="s">
        <v>0</v>
      </c>
      <c r="N696" s="158" t="s">
        <v>24</v>
      </c>
      <c r="O696" s="159">
        <v>0.96099999999999997</v>
      </c>
      <c r="P696" s="159">
        <f>O696*H696</f>
        <v>27.407719999999998</v>
      </c>
      <c r="Q696" s="159">
        <v>0.06</v>
      </c>
      <c r="R696" s="159">
        <f>Q696*H696</f>
        <v>1.7111999999999998</v>
      </c>
      <c r="S696" s="159">
        <v>0</v>
      </c>
      <c r="T696" s="160">
        <f>S696*H696</f>
        <v>0</v>
      </c>
      <c r="AR696" s="161" t="s">
        <v>175</v>
      </c>
      <c r="AT696" s="161" t="s">
        <v>96</v>
      </c>
      <c r="AU696" s="161" t="s">
        <v>38</v>
      </c>
      <c r="AY696" s="72" t="s">
        <v>94</v>
      </c>
      <c r="BE696" s="162">
        <f>IF(N696="základní",J696,0)</f>
        <v>0</v>
      </c>
      <c r="BF696" s="162">
        <f>IF(N696="snížená",J696,0)</f>
        <v>0</v>
      </c>
      <c r="BG696" s="162">
        <f>IF(N696="zákl. přenesená",J696,0)</f>
        <v>0</v>
      </c>
      <c r="BH696" s="162">
        <f>IF(N696="sníž. přenesená",J696,0)</f>
        <v>0</v>
      </c>
      <c r="BI696" s="162">
        <f>IF(N696="nulová",J696,0)</f>
        <v>0</v>
      </c>
      <c r="BJ696" s="72" t="s">
        <v>36</v>
      </c>
      <c r="BK696" s="162">
        <f>ROUND(I696*H696,2)</f>
        <v>0</v>
      </c>
      <c r="BL696" s="72" t="s">
        <v>175</v>
      </c>
      <c r="BM696" s="161" t="s">
        <v>1776</v>
      </c>
    </row>
    <row r="697" spans="2:65" s="164" customFormat="1" x14ac:dyDescent="0.3">
      <c r="B697" s="163"/>
      <c r="D697" s="165" t="s">
        <v>103</v>
      </c>
      <c r="E697" s="166" t="s">
        <v>0</v>
      </c>
      <c r="F697" s="167" t="s">
        <v>1755</v>
      </c>
      <c r="H697" s="166" t="s">
        <v>0</v>
      </c>
      <c r="L697" s="163"/>
      <c r="M697" s="168"/>
      <c r="T697" s="169"/>
      <c r="AT697" s="166" t="s">
        <v>103</v>
      </c>
      <c r="AU697" s="166" t="s">
        <v>38</v>
      </c>
      <c r="AV697" s="164" t="s">
        <v>36</v>
      </c>
      <c r="AW697" s="164" t="s">
        <v>17</v>
      </c>
      <c r="AX697" s="164" t="s">
        <v>35</v>
      </c>
      <c r="AY697" s="166" t="s">
        <v>94</v>
      </c>
    </row>
    <row r="698" spans="2:65" s="171" customFormat="1" ht="20.399999999999999" x14ac:dyDescent="0.3">
      <c r="B698" s="170"/>
      <c r="D698" s="165" t="s">
        <v>103</v>
      </c>
      <c r="E698" s="172" t="s">
        <v>0</v>
      </c>
      <c r="F698" s="173" t="s">
        <v>1777</v>
      </c>
      <c r="H698" s="174">
        <v>28.52</v>
      </c>
      <c r="L698" s="170"/>
      <c r="M698" s="175"/>
      <c r="T698" s="176"/>
      <c r="AT698" s="172" t="s">
        <v>103</v>
      </c>
      <c r="AU698" s="172" t="s">
        <v>38</v>
      </c>
      <c r="AV698" s="171" t="s">
        <v>38</v>
      </c>
      <c r="AW698" s="171" t="s">
        <v>17</v>
      </c>
      <c r="AX698" s="171" t="s">
        <v>35</v>
      </c>
      <c r="AY698" s="172" t="s">
        <v>94</v>
      </c>
    </row>
    <row r="699" spans="2:65" s="79" customFormat="1" ht="24" customHeight="1" x14ac:dyDescent="0.3">
      <c r="B699" s="150"/>
      <c r="C699" s="151" t="s">
        <v>868</v>
      </c>
      <c r="D699" s="151" t="s">
        <v>96</v>
      </c>
      <c r="E699" s="152" t="s">
        <v>888</v>
      </c>
      <c r="F699" s="153" t="s">
        <v>889</v>
      </c>
      <c r="G699" s="154" t="s">
        <v>99</v>
      </c>
      <c r="H699" s="155">
        <v>352.17</v>
      </c>
      <c r="I699" s="156"/>
      <c r="J699" s="156">
        <f>ROUND(I699*H699,2)</f>
        <v>0</v>
      </c>
      <c r="K699" s="153" t="s">
        <v>267</v>
      </c>
      <c r="L699" s="80"/>
      <c r="M699" s="157" t="s">
        <v>0</v>
      </c>
      <c r="N699" s="158" t="s">
        <v>24</v>
      </c>
      <c r="O699" s="159">
        <v>0.1</v>
      </c>
      <c r="P699" s="159">
        <f>O699*H699</f>
        <v>35.217000000000006</v>
      </c>
      <c r="Q699" s="159">
        <v>0</v>
      </c>
      <c r="R699" s="159">
        <f>Q699*H699</f>
        <v>0</v>
      </c>
      <c r="S699" s="159">
        <v>0</v>
      </c>
      <c r="T699" s="160">
        <f>S699*H699</f>
        <v>0</v>
      </c>
      <c r="AR699" s="161" t="s">
        <v>175</v>
      </c>
      <c r="AT699" s="161" t="s">
        <v>96</v>
      </c>
      <c r="AU699" s="161" t="s">
        <v>38</v>
      </c>
      <c r="AY699" s="72" t="s">
        <v>94</v>
      </c>
      <c r="BE699" s="162">
        <f>IF(N699="základní",J699,0)</f>
        <v>0</v>
      </c>
      <c r="BF699" s="162">
        <f>IF(N699="snížená",J699,0)</f>
        <v>0</v>
      </c>
      <c r="BG699" s="162">
        <f>IF(N699="zákl. přenesená",J699,0)</f>
        <v>0</v>
      </c>
      <c r="BH699" s="162">
        <f>IF(N699="sníž. přenesená",J699,0)</f>
        <v>0</v>
      </c>
      <c r="BI699" s="162">
        <f>IF(N699="nulová",J699,0)</f>
        <v>0</v>
      </c>
      <c r="BJ699" s="72" t="s">
        <v>36</v>
      </c>
      <c r="BK699" s="162">
        <f>ROUND(I699*H699,2)</f>
        <v>0</v>
      </c>
      <c r="BL699" s="72" t="s">
        <v>175</v>
      </c>
      <c r="BM699" s="161" t="s">
        <v>890</v>
      </c>
    </row>
    <row r="700" spans="2:65" s="164" customFormat="1" x14ac:dyDescent="0.3">
      <c r="B700" s="163"/>
      <c r="D700" s="165" t="s">
        <v>103</v>
      </c>
      <c r="E700" s="166" t="s">
        <v>0</v>
      </c>
      <c r="F700" s="167" t="s">
        <v>891</v>
      </c>
      <c r="H700" s="166" t="s">
        <v>0</v>
      </c>
      <c r="L700" s="163"/>
      <c r="M700" s="168"/>
      <c r="T700" s="169"/>
      <c r="AT700" s="166" t="s">
        <v>103</v>
      </c>
      <c r="AU700" s="166" t="s">
        <v>38</v>
      </c>
      <c r="AV700" s="164" t="s">
        <v>36</v>
      </c>
      <c r="AW700" s="164" t="s">
        <v>17</v>
      </c>
      <c r="AX700" s="164" t="s">
        <v>35</v>
      </c>
      <c r="AY700" s="166" t="s">
        <v>94</v>
      </c>
    </row>
    <row r="701" spans="2:65" s="171" customFormat="1" x14ac:dyDescent="0.3">
      <c r="B701" s="170"/>
      <c r="D701" s="165" t="s">
        <v>103</v>
      </c>
      <c r="E701" s="172" t="s">
        <v>0</v>
      </c>
      <c r="F701" s="173" t="s">
        <v>892</v>
      </c>
      <c r="H701" s="174">
        <v>41.04</v>
      </c>
      <c r="L701" s="170"/>
      <c r="M701" s="175"/>
      <c r="T701" s="176"/>
      <c r="AT701" s="172" t="s">
        <v>103</v>
      </c>
      <c r="AU701" s="172" t="s">
        <v>38</v>
      </c>
      <c r="AV701" s="171" t="s">
        <v>38</v>
      </c>
      <c r="AW701" s="171" t="s">
        <v>17</v>
      </c>
      <c r="AX701" s="171" t="s">
        <v>35</v>
      </c>
      <c r="AY701" s="172" t="s">
        <v>94</v>
      </c>
    </row>
    <row r="702" spans="2:65" s="171" customFormat="1" ht="30.6" x14ac:dyDescent="0.3">
      <c r="B702" s="170"/>
      <c r="D702" s="165" t="s">
        <v>103</v>
      </c>
      <c r="E702" s="172" t="s">
        <v>0</v>
      </c>
      <c r="F702" s="173" t="s">
        <v>893</v>
      </c>
      <c r="H702" s="174">
        <v>311.13</v>
      </c>
      <c r="L702" s="170"/>
      <c r="M702" s="175"/>
      <c r="T702" s="176"/>
      <c r="AT702" s="172" t="s">
        <v>103</v>
      </c>
      <c r="AU702" s="172" t="s">
        <v>38</v>
      </c>
      <c r="AV702" s="171" t="s">
        <v>38</v>
      </c>
      <c r="AW702" s="171" t="s">
        <v>17</v>
      </c>
      <c r="AX702" s="171" t="s">
        <v>35</v>
      </c>
      <c r="AY702" s="172" t="s">
        <v>94</v>
      </c>
    </row>
    <row r="703" spans="2:65" s="79" customFormat="1" ht="24" customHeight="1" x14ac:dyDescent="0.3">
      <c r="B703" s="150"/>
      <c r="C703" s="177" t="s">
        <v>872</v>
      </c>
      <c r="D703" s="177" t="s">
        <v>183</v>
      </c>
      <c r="E703" s="178" t="s">
        <v>895</v>
      </c>
      <c r="F703" s="179" t="s">
        <v>896</v>
      </c>
      <c r="G703" s="180" t="s">
        <v>99</v>
      </c>
      <c r="H703" s="181">
        <v>172.63</v>
      </c>
      <c r="I703" s="182"/>
      <c r="J703" s="182">
        <f>ROUND(I703*H703,2)</f>
        <v>0</v>
      </c>
      <c r="K703" s="179" t="s">
        <v>267</v>
      </c>
      <c r="L703" s="183"/>
      <c r="M703" s="184" t="s">
        <v>0</v>
      </c>
      <c r="N703" s="185" t="s">
        <v>24</v>
      </c>
      <c r="O703" s="159">
        <v>0</v>
      </c>
      <c r="P703" s="159">
        <f>O703*H703</f>
        <v>0</v>
      </c>
      <c r="Q703" s="159">
        <v>4.1999999999999997E-3</v>
      </c>
      <c r="R703" s="159">
        <f>Q703*H703</f>
        <v>0.72504599999999997</v>
      </c>
      <c r="S703" s="159">
        <v>0</v>
      </c>
      <c r="T703" s="160">
        <f>S703*H703</f>
        <v>0</v>
      </c>
      <c r="AR703" s="161" t="s">
        <v>263</v>
      </c>
      <c r="AT703" s="161" t="s">
        <v>183</v>
      </c>
      <c r="AU703" s="161" t="s">
        <v>38</v>
      </c>
      <c r="AY703" s="72" t="s">
        <v>94</v>
      </c>
      <c r="BE703" s="162">
        <f>IF(N703="základní",J703,0)</f>
        <v>0</v>
      </c>
      <c r="BF703" s="162">
        <f>IF(N703="snížená",J703,0)</f>
        <v>0</v>
      </c>
      <c r="BG703" s="162">
        <f>IF(N703="zákl. přenesená",J703,0)</f>
        <v>0</v>
      </c>
      <c r="BH703" s="162">
        <f>IF(N703="sníž. přenesená",J703,0)</f>
        <v>0</v>
      </c>
      <c r="BI703" s="162">
        <f>IF(N703="nulová",J703,0)</f>
        <v>0</v>
      </c>
      <c r="BJ703" s="72" t="s">
        <v>36</v>
      </c>
      <c r="BK703" s="162">
        <f>ROUND(I703*H703,2)</f>
        <v>0</v>
      </c>
      <c r="BL703" s="72" t="s">
        <v>175</v>
      </c>
      <c r="BM703" s="161" t="s">
        <v>897</v>
      </c>
    </row>
    <row r="704" spans="2:65" s="164" customFormat="1" x14ac:dyDescent="0.3">
      <c r="B704" s="163"/>
      <c r="D704" s="165" t="s">
        <v>103</v>
      </c>
      <c r="E704" s="166" t="s">
        <v>0</v>
      </c>
      <c r="F704" s="167" t="s">
        <v>891</v>
      </c>
      <c r="H704" s="166" t="s">
        <v>0</v>
      </c>
      <c r="L704" s="163"/>
      <c r="M704" s="168"/>
      <c r="T704" s="169"/>
      <c r="AT704" s="166" t="s">
        <v>103</v>
      </c>
      <c r="AU704" s="166" t="s">
        <v>38</v>
      </c>
      <c r="AV704" s="164" t="s">
        <v>36</v>
      </c>
      <c r="AW704" s="164" t="s">
        <v>17</v>
      </c>
      <c r="AX704" s="164" t="s">
        <v>35</v>
      </c>
      <c r="AY704" s="166" t="s">
        <v>94</v>
      </c>
    </row>
    <row r="705" spans="2:65" s="171" customFormat="1" x14ac:dyDescent="0.3">
      <c r="B705" s="170"/>
      <c r="D705" s="165" t="s">
        <v>103</v>
      </c>
      <c r="E705" s="172" t="s">
        <v>0</v>
      </c>
      <c r="F705" s="173" t="s">
        <v>898</v>
      </c>
      <c r="H705" s="174">
        <v>13.68</v>
      </c>
      <c r="L705" s="170"/>
      <c r="M705" s="175"/>
      <c r="T705" s="176"/>
      <c r="AT705" s="172" t="s">
        <v>103</v>
      </c>
      <c r="AU705" s="172" t="s">
        <v>38</v>
      </c>
      <c r="AV705" s="171" t="s">
        <v>38</v>
      </c>
      <c r="AW705" s="171" t="s">
        <v>17</v>
      </c>
      <c r="AX705" s="171" t="s">
        <v>35</v>
      </c>
      <c r="AY705" s="172" t="s">
        <v>94</v>
      </c>
    </row>
    <row r="706" spans="2:65" s="171" customFormat="1" ht="30.6" x14ac:dyDescent="0.3">
      <c r="B706" s="170"/>
      <c r="D706" s="165" t="s">
        <v>103</v>
      </c>
      <c r="E706" s="172" t="s">
        <v>0</v>
      </c>
      <c r="F706" s="173" t="s">
        <v>899</v>
      </c>
      <c r="H706" s="174">
        <v>155.565</v>
      </c>
      <c r="L706" s="170"/>
      <c r="M706" s="175"/>
      <c r="T706" s="176"/>
      <c r="AT706" s="172" t="s">
        <v>103</v>
      </c>
      <c r="AU706" s="172" t="s">
        <v>38</v>
      </c>
      <c r="AV706" s="171" t="s">
        <v>38</v>
      </c>
      <c r="AW706" s="171" t="s">
        <v>17</v>
      </c>
      <c r="AX706" s="171" t="s">
        <v>35</v>
      </c>
      <c r="AY706" s="172" t="s">
        <v>94</v>
      </c>
    </row>
    <row r="707" spans="2:65" s="171" customFormat="1" x14ac:dyDescent="0.3">
      <c r="B707" s="170"/>
      <c r="D707" s="165" t="s">
        <v>103</v>
      </c>
      <c r="F707" s="173" t="s">
        <v>900</v>
      </c>
      <c r="H707" s="174">
        <v>172.63</v>
      </c>
      <c r="L707" s="170"/>
      <c r="M707" s="175"/>
      <c r="T707" s="176"/>
      <c r="AT707" s="172" t="s">
        <v>103</v>
      </c>
      <c r="AU707" s="172" t="s">
        <v>38</v>
      </c>
      <c r="AV707" s="171" t="s">
        <v>38</v>
      </c>
      <c r="AW707" s="171" t="s">
        <v>1</v>
      </c>
      <c r="AX707" s="171" t="s">
        <v>36</v>
      </c>
      <c r="AY707" s="172" t="s">
        <v>94</v>
      </c>
    </row>
    <row r="708" spans="2:65" s="79" customFormat="1" ht="24" customHeight="1" x14ac:dyDescent="0.3">
      <c r="B708" s="150"/>
      <c r="C708" s="177" t="s">
        <v>877</v>
      </c>
      <c r="D708" s="177" t="s">
        <v>183</v>
      </c>
      <c r="E708" s="178" t="s">
        <v>902</v>
      </c>
      <c r="F708" s="179" t="s">
        <v>903</v>
      </c>
      <c r="G708" s="180" t="s">
        <v>99</v>
      </c>
      <c r="H708" s="181">
        <v>186.584</v>
      </c>
      <c r="I708" s="182"/>
      <c r="J708" s="182">
        <f>ROUND(I708*H708,2)</f>
        <v>0</v>
      </c>
      <c r="K708" s="179" t="s">
        <v>267</v>
      </c>
      <c r="L708" s="183"/>
      <c r="M708" s="184" t="s">
        <v>0</v>
      </c>
      <c r="N708" s="185" t="s">
        <v>24</v>
      </c>
      <c r="O708" s="159">
        <v>0</v>
      </c>
      <c r="P708" s="159">
        <f>O708*H708</f>
        <v>0</v>
      </c>
      <c r="Q708" s="159">
        <v>2.0999999999999999E-3</v>
      </c>
      <c r="R708" s="159">
        <f>Q708*H708</f>
        <v>0.39182639999999996</v>
      </c>
      <c r="S708" s="159">
        <v>0</v>
      </c>
      <c r="T708" s="160">
        <f>S708*H708</f>
        <v>0</v>
      </c>
      <c r="AR708" s="161" t="s">
        <v>263</v>
      </c>
      <c r="AT708" s="161" t="s">
        <v>183</v>
      </c>
      <c r="AU708" s="161" t="s">
        <v>38</v>
      </c>
      <c r="AY708" s="72" t="s">
        <v>94</v>
      </c>
      <c r="BE708" s="162">
        <f>IF(N708="základní",J708,0)</f>
        <v>0</v>
      </c>
      <c r="BF708" s="162">
        <f>IF(N708="snížená",J708,0)</f>
        <v>0</v>
      </c>
      <c r="BG708" s="162">
        <f>IF(N708="zákl. přenesená",J708,0)</f>
        <v>0</v>
      </c>
      <c r="BH708" s="162">
        <f>IF(N708="sníž. přenesená",J708,0)</f>
        <v>0</v>
      </c>
      <c r="BI708" s="162">
        <f>IF(N708="nulová",J708,0)</f>
        <v>0</v>
      </c>
      <c r="BJ708" s="72" t="s">
        <v>36</v>
      </c>
      <c r="BK708" s="162">
        <f>ROUND(I708*H708,2)</f>
        <v>0</v>
      </c>
      <c r="BL708" s="72" t="s">
        <v>175</v>
      </c>
      <c r="BM708" s="161" t="s">
        <v>904</v>
      </c>
    </row>
    <row r="709" spans="2:65" s="164" customFormat="1" x14ac:dyDescent="0.3">
      <c r="B709" s="163"/>
      <c r="D709" s="165" t="s">
        <v>103</v>
      </c>
      <c r="E709" s="166" t="s">
        <v>0</v>
      </c>
      <c r="F709" s="167" t="s">
        <v>891</v>
      </c>
      <c r="H709" s="166" t="s">
        <v>0</v>
      </c>
      <c r="L709" s="163"/>
      <c r="M709" s="168"/>
      <c r="T709" s="169"/>
      <c r="AT709" s="166" t="s">
        <v>103</v>
      </c>
      <c r="AU709" s="166" t="s">
        <v>38</v>
      </c>
      <c r="AV709" s="164" t="s">
        <v>36</v>
      </c>
      <c r="AW709" s="164" t="s">
        <v>17</v>
      </c>
      <c r="AX709" s="164" t="s">
        <v>35</v>
      </c>
      <c r="AY709" s="166" t="s">
        <v>94</v>
      </c>
    </row>
    <row r="710" spans="2:65" s="171" customFormat="1" x14ac:dyDescent="0.3">
      <c r="B710" s="170"/>
      <c r="D710" s="165" t="s">
        <v>103</v>
      </c>
      <c r="E710" s="172" t="s">
        <v>0</v>
      </c>
      <c r="F710" s="173" t="s">
        <v>905</v>
      </c>
      <c r="H710" s="174">
        <v>27.36</v>
      </c>
      <c r="L710" s="170"/>
      <c r="M710" s="175"/>
      <c r="T710" s="176"/>
      <c r="AT710" s="172" t="s">
        <v>103</v>
      </c>
      <c r="AU710" s="172" t="s">
        <v>38</v>
      </c>
      <c r="AV710" s="171" t="s">
        <v>38</v>
      </c>
      <c r="AW710" s="171" t="s">
        <v>17</v>
      </c>
      <c r="AX710" s="171" t="s">
        <v>35</v>
      </c>
      <c r="AY710" s="172" t="s">
        <v>94</v>
      </c>
    </row>
    <row r="711" spans="2:65" s="171" customFormat="1" ht="30.6" x14ac:dyDescent="0.3">
      <c r="B711" s="170"/>
      <c r="D711" s="165" t="s">
        <v>103</v>
      </c>
      <c r="E711" s="172" t="s">
        <v>0</v>
      </c>
      <c r="F711" s="173" t="s">
        <v>899</v>
      </c>
      <c r="H711" s="174">
        <v>155.565</v>
      </c>
      <c r="L711" s="170"/>
      <c r="M711" s="175"/>
      <c r="T711" s="176"/>
      <c r="AT711" s="172" t="s">
        <v>103</v>
      </c>
      <c r="AU711" s="172" t="s">
        <v>38</v>
      </c>
      <c r="AV711" s="171" t="s">
        <v>38</v>
      </c>
      <c r="AW711" s="171" t="s">
        <v>17</v>
      </c>
      <c r="AX711" s="171" t="s">
        <v>35</v>
      </c>
      <c r="AY711" s="172" t="s">
        <v>94</v>
      </c>
    </row>
    <row r="712" spans="2:65" s="171" customFormat="1" x14ac:dyDescent="0.3">
      <c r="B712" s="170"/>
      <c r="D712" s="165" t="s">
        <v>103</v>
      </c>
      <c r="F712" s="173" t="s">
        <v>906</v>
      </c>
      <c r="H712" s="174">
        <v>186.584</v>
      </c>
      <c r="L712" s="170"/>
      <c r="M712" s="175"/>
      <c r="T712" s="176"/>
      <c r="AT712" s="172" t="s">
        <v>103</v>
      </c>
      <c r="AU712" s="172" t="s">
        <v>38</v>
      </c>
      <c r="AV712" s="171" t="s">
        <v>38</v>
      </c>
      <c r="AW712" s="171" t="s">
        <v>1</v>
      </c>
      <c r="AX712" s="171" t="s">
        <v>36</v>
      </c>
      <c r="AY712" s="172" t="s">
        <v>94</v>
      </c>
    </row>
    <row r="713" spans="2:65" s="79" customFormat="1" ht="24" customHeight="1" x14ac:dyDescent="0.3">
      <c r="B713" s="150"/>
      <c r="C713" s="151" t="s">
        <v>882</v>
      </c>
      <c r="D713" s="151" t="s">
        <v>96</v>
      </c>
      <c r="E713" s="152" t="s">
        <v>908</v>
      </c>
      <c r="F713" s="153" t="s">
        <v>909</v>
      </c>
      <c r="G713" s="154" t="s">
        <v>99</v>
      </c>
      <c r="H713" s="155">
        <v>15.75</v>
      </c>
      <c r="I713" s="156"/>
      <c r="J713" s="156">
        <f>ROUND(I713*H713,2)</f>
        <v>0</v>
      </c>
      <c r="K713" s="153" t="s">
        <v>267</v>
      </c>
      <c r="L713" s="80"/>
      <c r="M713" s="157" t="s">
        <v>0</v>
      </c>
      <c r="N713" s="158" t="s">
        <v>24</v>
      </c>
      <c r="O713" s="159">
        <v>0.06</v>
      </c>
      <c r="P713" s="159">
        <f>O713*H713</f>
        <v>0.94499999999999995</v>
      </c>
      <c r="Q713" s="159">
        <v>1.0000000000000001E-5</v>
      </c>
      <c r="R713" s="159">
        <f>Q713*H713</f>
        <v>1.5750000000000001E-4</v>
      </c>
      <c r="S713" s="159">
        <v>0</v>
      </c>
      <c r="T713" s="160">
        <f>S713*H713</f>
        <v>0</v>
      </c>
      <c r="AR713" s="161" t="s">
        <v>175</v>
      </c>
      <c r="AT713" s="161" t="s">
        <v>96</v>
      </c>
      <c r="AU713" s="161" t="s">
        <v>38</v>
      </c>
      <c r="AY713" s="72" t="s">
        <v>94</v>
      </c>
      <c r="BE713" s="162">
        <f>IF(N713="základní",J713,0)</f>
        <v>0</v>
      </c>
      <c r="BF713" s="162">
        <f>IF(N713="snížená",J713,0)</f>
        <v>0</v>
      </c>
      <c r="BG713" s="162">
        <f>IF(N713="zákl. přenesená",J713,0)</f>
        <v>0</v>
      </c>
      <c r="BH713" s="162">
        <f>IF(N713="sníž. přenesená",J713,0)</f>
        <v>0</v>
      </c>
      <c r="BI713" s="162">
        <f>IF(N713="nulová",J713,0)</f>
        <v>0</v>
      </c>
      <c r="BJ713" s="72" t="s">
        <v>36</v>
      </c>
      <c r="BK713" s="162">
        <f>ROUND(I713*H713,2)</f>
        <v>0</v>
      </c>
      <c r="BL713" s="72" t="s">
        <v>175</v>
      </c>
      <c r="BM713" s="161" t="s">
        <v>910</v>
      </c>
    </row>
    <row r="714" spans="2:65" s="164" customFormat="1" x14ac:dyDescent="0.3">
      <c r="B714" s="163"/>
      <c r="D714" s="165" t="s">
        <v>103</v>
      </c>
      <c r="E714" s="166" t="s">
        <v>0</v>
      </c>
      <c r="F714" s="167" t="s">
        <v>891</v>
      </c>
      <c r="H714" s="166" t="s">
        <v>0</v>
      </c>
      <c r="L714" s="163"/>
      <c r="M714" s="168"/>
      <c r="T714" s="169"/>
      <c r="AT714" s="166" t="s">
        <v>103</v>
      </c>
      <c r="AU714" s="166" t="s">
        <v>38</v>
      </c>
      <c r="AV714" s="164" t="s">
        <v>36</v>
      </c>
      <c r="AW714" s="164" t="s">
        <v>17</v>
      </c>
      <c r="AX714" s="164" t="s">
        <v>35</v>
      </c>
      <c r="AY714" s="166" t="s">
        <v>94</v>
      </c>
    </row>
    <row r="715" spans="2:65" s="171" customFormat="1" x14ac:dyDescent="0.3">
      <c r="B715" s="170"/>
      <c r="D715" s="165" t="s">
        <v>103</v>
      </c>
      <c r="E715" s="172" t="s">
        <v>0</v>
      </c>
      <c r="F715" s="173" t="s">
        <v>911</v>
      </c>
      <c r="H715" s="174">
        <v>15.75</v>
      </c>
      <c r="L715" s="170"/>
      <c r="M715" s="175"/>
      <c r="T715" s="176"/>
      <c r="AT715" s="172" t="s">
        <v>103</v>
      </c>
      <c r="AU715" s="172" t="s">
        <v>38</v>
      </c>
      <c r="AV715" s="171" t="s">
        <v>38</v>
      </c>
      <c r="AW715" s="171" t="s">
        <v>17</v>
      </c>
      <c r="AX715" s="171" t="s">
        <v>35</v>
      </c>
      <c r="AY715" s="172" t="s">
        <v>94</v>
      </c>
    </row>
    <row r="716" spans="2:65" s="79" customFormat="1" ht="24" customHeight="1" x14ac:dyDescent="0.3">
      <c r="B716" s="150"/>
      <c r="C716" s="177" t="s">
        <v>887</v>
      </c>
      <c r="D716" s="177" t="s">
        <v>183</v>
      </c>
      <c r="E716" s="178" t="s">
        <v>913</v>
      </c>
      <c r="F716" s="179" t="s">
        <v>914</v>
      </c>
      <c r="G716" s="180" t="s">
        <v>99</v>
      </c>
      <c r="H716" s="181">
        <v>17.324999999999999</v>
      </c>
      <c r="I716" s="182"/>
      <c r="J716" s="182">
        <f>ROUND(I716*H716,2)</f>
        <v>0</v>
      </c>
      <c r="K716" s="179" t="s">
        <v>267</v>
      </c>
      <c r="L716" s="183"/>
      <c r="M716" s="184" t="s">
        <v>0</v>
      </c>
      <c r="N716" s="185" t="s">
        <v>24</v>
      </c>
      <c r="O716" s="159">
        <v>0</v>
      </c>
      <c r="P716" s="159">
        <f>O716*H716</f>
        <v>0</v>
      </c>
      <c r="Q716" s="159">
        <v>1.15E-4</v>
      </c>
      <c r="R716" s="159">
        <f>Q716*H716</f>
        <v>1.9923749999999998E-3</v>
      </c>
      <c r="S716" s="159">
        <v>0</v>
      </c>
      <c r="T716" s="160">
        <f>S716*H716</f>
        <v>0</v>
      </c>
      <c r="AR716" s="161" t="s">
        <v>263</v>
      </c>
      <c r="AT716" s="161" t="s">
        <v>183</v>
      </c>
      <c r="AU716" s="161" t="s">
        <v>38</v>
      </c>
      <c r="AY716" s="72" t="s">
        <v>94</v>
      </c>
      <c r="BE716" s="162">
        <f>IF(N716="základní",J716,0)</f>
        <v>0</v>
      </c>
      <c r="BF716" s="162">
        <f>IF(N716="snížená",J716,0)</f>
        <v>0</v>
      </c>
      <c r="BG716" s="162">
        <f>IF(N716="zákl. přenesená",J716,0)</f>
        <v>0</v>
      </c>
      <c r="BH716" s="162">
        <f>IF(N716="sníž. přenesená",J716,0)</f>
        <v>0</v>
      </c>
      <c r="BI716" s="162">
        <f>IF(N716="nulová",J716,0)</f>
        <v>0</v>
      </c>
      <c r="BJ716" s="72" t="s">
        <v>36</v>
      </c>
      <c r="BK716" s="162">
        <f>ROUND(I716*H716,2)</f>
        <v>0</v>
      </c>
      <c r="BL716" s="72" t="s">
        <v>175</v>
      </c>
      <c r="BM716" s="161" t="s">
        <v>915</v>
      </c>
    </row>
    <row r="717" spans="2:65" s="171" customFormat="1" x14ac:dyDescent="0.3">
      <c r="B717" s="170"/>
      <c r="D717" s="165" t="s">
        <v>103</v>
      </c>
      <c r="F717" s="173" t="s">
        <v>1778</v>
      </c>
      <c r="H717" s="174">
        <v>17.324999999999999</v>
      </c>
      <c r="L717" s="170"/>
      <c r="M717" s="175"/>
      <c r="T717" s="176"/>
      <c r="AT717" s="172" t="s">
        <v>103</v>
      </c>
      <c r="AU717" s="172" t="s">
        <v>38</v>
      </c>
      <c r="AV717" s="171" t="s">
        <v>38</v>
      </c>
      <c r="AW717" s="171" t="s">
        <v>1</v>
      </c>
      <c r="AX717" s="171" t="s">
        <v>36</v>
      </c>
      <c r="AY717" s="172" t="s">
        <v>94</v>
      </c>
    </row>
    <row r="718" spans="2:65" s="79" customFormat="1" ht="24" customHeight="1" x14ac:dyDescent="0.3">
      <c r="B718" s="150"/>
      <c r="C718" s="151" t="s">
        <v>894</v>
      </c>
      <c r="D718" s="151" t="s">
        <v>96</v>
      </c>
      <c r="E718" s="152" t="s">
        <v>917</v>
      </c>
      <c r="F718" s="153" t="s">
        <v>918</v>
      </c>
      <c r="G718" s="154" t="s">
        <v>168</v>
      </c>
      <c r="H718" s="155">
        <v>6.9420000000000002</v>
      </c>
      <c r="I718" s="156"/>
      <c r="J718" s="156">
        <f>ROUND(I718*H718,2)</f>
        <v>0</v>
      </c>
      <c r="K718" s="153" t="s">
        <v>100</v>
      </c>
      <c r="L718" s="80"/>
      <c r="M718" s="157" t="s">
        <v>0</v>
      </c>
      <c r="N718" s="158" t="s">
        <v>24</v>
      </c>
      <c r="O718" s="159">
        <v>1.831</v>
      </c>
      <c r="P718" s="159">
        <f>O718*H718</f>
        <v>12.710801999999999</v>
      </c>
      <c r="Q718" s="159">
        <v>0</v>
      </c>
      <c r="R718" s="159">
        <f>Q718*H718</f>
        <v>0</v>
      </c>
      <c r="S718" s="159">
        <v>0</v>
      </c>
      <c r="T718" s="160">
        <f>S718*H718</f>
        <v>0</v>
      </c>
      <c r="AR718" s="161" t="s">
        <v>175</v>
      </c>
      <c r="AT718" s="161" t="s">
        <v>96</v>
      </c>
      <c r="AU718" s="161" t="s">
        <v>38</v>
      </c>
      <c r="AY718" s="72" t="s">
        <v>94</v>
      </c>
      <c r="BE718" s="162">
        <f>IF(N718="základní",J718,0)</f>
        <v>0</v>
      </c>
      <c r="BF718" s="162">
        <f>IF(N718="snížená",J718,0)</f>
        <v>0</v>
      </c>
      <c r="BG718" s="162">
        <f>IF(N718="zákl. přenesená",J718,0)</f>
        <v>0</v>
      </c>
      <c r="BH718" s="162">
        <f>IF(N718="sníž. přenesená",J718,0)</f>
        <v>0</v>
      </c>
      <c r="BI718" s="162">
        <f>IF(N718="nulová",J718,0)</f>
        <v>0</v>
      </c>
      <c r="BJ718" s="72" t="s">
        <v>36</v>
      </c>
      <c r="BK718" s="162">
        <f>ROUND(I718*H718,2)</f>
        <v>0</v>
      </c>
      <c r="BL718" s="72" t="s">
        <v>175</v>
      </c>
      <c r="BM718" s="161" t="s">
        <v>919</v>
      </c>
    </row>
    <row r="719" spans="2:65" s="139" customFormat="1" ht="22.8" customHeight="1" x14ac:dyDescent="0.25">
      <c r="B719" s="138"/>
      <c r="D719" s="140" t="s">
        <v>34</v>
      </c>
      <c r="E719" s="148" t="s">
        <v>920</v>
      </c>
      <c r="F719" s="148" t="s">
        <v>921</v>
      </c>
      <c r="J719" s="149">
        <f>BK719</f>
        <v>0</v>
      </c>
      <c r="L719" s="138"/>
      <c r="M719" s="143"/>
      <c r="P719" s="144">
        <f>SUM(P720:P752)</f>
        <v>157.85061999999999</v>
      </c>
      <c r="R719" s="144">
        <f>SUM(R720:R752)</f>
        <v>0.36227699999999996</v>
      </c>
      <c r="T719" s="145">
        <f>SUM(T720:T752)</f>
        <v>0</v>
      </c>
      <c r="AR719" s="140" t="s">
        <v>38</v>
      </c>
      <c r="AT719" s="146" t="s">
        <v>34</v>
      </c>
      <c r="AU719" s="146" t="s">
        <v>36</v>
      </c>
      <c r="AY719" s="140" t="s">
        <v>94</v>
      </c>
      <c r="BK719" s="147">
        <f>SUM(BK720:BK752)</f>
        <v>0</v>
      </c>
    </row>
    <row r="720" spans="2:65" s="79" customFormat="1" ht="24" customHeight="1" x14ac:dyDescent="0.3">
      <c r="B720" s="150"/>
      <c r="C720" s="151" t="s">
        <v>901</v>
      </c>
      <c r="D720" s="151" t="s">
        <v>96</v>
      </c>
      <c r="E720" s="152" t="s">
        <v>923</v>
      </c>
      <c r="F720" s="153" t="s">
        <v>924</v>
      </c>
      <c r="G720" s="154" t="s">
        <v>338</v>
      </c>
      <c r="H720" s="155">
        <v>183.9</v>
      </c>
      <c r="I720" s="156"/>
      <c r="J720" s="156">
        <f>ROUND(I720*H720,2)</f>
        <v>0</v>
      </c>
      <c r="K720" s="153" t="s">
        <v>100</v>
      </c>
      <c r="L720" s="80"/>
      <c r="M720" s="157" t="s">
        <v>0</v>
      </c>
      <c r="N720" s="158" t="s">
        <v>24</v>
      </c>
      <c r="O720" s="159">
        <v>0.14000000000000001</v>
      </c>
      <c r="P720" s="159">
        <f>O720*H720</f>
        <v>25.746000000000002</v>
      </c>
      <c r="Q720" s="159">
        <v>0</v>
      </c>
      <c r="R720" s="159">
        <f>Q720*H720</f>
        <v>0</v>
      </c>
      <c r="S720" s="159">
        <v>0</v>
      </c>
      <c r="T720" s="160">
        <f>S720*H720</f>
        <v>0</v>
      </c>
      <c r="AR720" s="161" t="s">
        <v>175</v>
      </c>
      <c r="AT720" s="161" t="s">
        <v>96</v>
      </c>
      <c r="AU720" s="161" t="s">
        <v>38</v>
      </c>
      <c r="AY720" s="72" t="s">
        <v>94</v>
      </c>
      <c r="BE720" s="162">
        <f>IF(N720="základní",J720,0)</f>
        <v>0</v>
      </c>
      <c r="BF720" s="162">
        <f>IF(N720="snížená",J720,0)</f>
        <v>0</v>
      </c>
      <c r="BG720" s="162">
        <f>IF(N720="zákl. přenesená",J720,0)</f>
        <v>0</v>
      </c>
      <c r="BH720" s="162">
        <f>IF(N720="sníž. přenesená",J720,0)</f>
        <v>0</v>
      </c>
      <c r="BI720" s="162">
        <f>IF(N720="nulová",J720,0)</f>
        <v>0</v>
      </c>
      <c r="BJ720" s="72" t="s">
        <v>36</v>
      </c>
      <c r="BK720" s="162">
        <f>ROUND(I720*H720,2)</f>
        <v>0</v>
      </c>
      <c r="BL720" s="72" t="s">
        <v>175</v>
      </c>
      <c r="BM720" s="161" t="s">
        <v>925</v>
      </c>
    </row>
    <row r="721" spans="2:65" s="164" customFormat="1" x14ac:dyDescent="0.3">
      <c r="B721" s="163"/>
      <c r="D721" s="165" t="s">
        <v>103</v>
      </c>
      <c r="E721" s="166" t="s">
        <v>0</v>
      </c>
      <c r="F721" s="167" t="s">
        <v>104</v>
      </c>
      <c r="H721" s="166" t="s">
        <v>0</v>
      </c>
      <c r="L721" s="163"/>
      <c r="M721" s="168"/>
      <c r="T721" s="169"/>
      <c r="AT721" s="166" t="s">
        <v>103</v>
      </c>
      <c r="AU721" s="166" t="s">
        <v>38</v>
      </c>
      <c r="AV721" s="164" t="s">
        <v>36</v>
      </c>
      <c r="AW721" s="164" t="s">
        <v>17</v>
      </c>
      <c r="AX721" s="164" t="s">
        <v>35</v>
      </c>
      <c r="AY721" s="166" t="s">
        <v>94</v>
      </c>
    </row>
    <row r="722" spans="2:65" s="171" customFormat="1" ht="20.399999999999999" x14ac:dyDescent="0.3">
      <c r="B722" s="170"/>
      <c r="D722" s="165" t="s">
        <v>103</v>
      </c>
      <c r="E722" s="172" t="s">
        <v>0</v>
      </c>
      <c r="F722" s="173" t="s">
        <v>926</v>
      </c>
      <c r="H722" s="174">
        <v>183.9</v>
      </c>
      <c r="L722" s="170"/>
      <c r="M722" s="175"/>
      <c r="T722" s="176"/>
      <c r="AT722" s="172" t="s">
        <v>103</v>
      </c>
      <c r="AU722" s="172" t="s">
        <v>38</v>
      </c>
      <c r="AV722" s="171" t="s">
        <v>38</v>
      </c>
      <c r="AW722" s="171" t="s">
        <v>17</v>
      </c>
      <c r="AX722" s="171" t="s">
        <v>35</v>
      </c>
      <c r="AY722" s="172" t="s">
        <v>94</v>
      </c>
    </row>
    <row r="723" spans="2:65" s="79" customFormat="1" ht="16.5" customHeight="1" x14ac:dyDescent="0.3">
      <c r="B723" s="150"/>
      <c r="C723" s="177" t="s">
        <v>907</v>
      </c>
      <c r="D723" s="177" t="s">
        <v>183</v>
      </c>
      <c r="E723" s="178" t="s">
        <v>928</v>
      </c>
      <c r="F723" s="179" t="s">
        <v>929</v>
      </c>
      <c r="G723" s="180" t="s">
        <v>186</v>
      </c>
      <c r="H723" s="181">
        <v>183.9</v>
      </c>
      <c r="I723" s="182"/>
      <c r="J723" s="182">
        <f>ROUND(I723*H723,2)</f>
        <v>0</v>
      </c>
      <c r="K723" s="179" t="s">
        <v>267</v>
      </c>
      <c r="L723" s="183"/>
      <c r="M723" s="184" t="s">
        <v>0</v>
      </c>
      <c r="N723" s="185" t="s">
        <v>24</v>
      </c>
      <c r="O723" s="159">
        <v>0</v>
      </c>
      <c r="P723" s="159">
        <f>O723*H723</f>
        <v>0</v>
      </c>
      <c r="Q723" s="159">
        <v>1E-3</v>
      </c>
      <c r="R723" s="159">
        <f>Q723*H723</f>
        <v>0.18390000000000001</v>
      </c>
      <c r="S723" s="159">
        <v>0</v>
      </c>
      <c r="T723" s="160">
        <f>S723*H723</f>
        <v>0</v>
      </c>
      <c r="AR723" s="161" t="s">
        <v>263</v>
      </c>
      <c r="AT723" s="161" t="s">
        <v>183</v>
      </c>
      <c r="AU723" s="161" t="s">
        <v>38</v>
      </c>
      <c r="AY723" s="72" t="s">
        <v>94</v>
      </c>
      <c r="BE723" s="162">
        <f>IF(N723="základní",J723,0)</f>
        <v>0</v>
      </c>
      <c r="BF723" s="162">
        <f>IF(N723="snížená",J723,0)</f>
        <v>0</v>
      </c>
      <c r="BG723" s="162">
        <f>IF(N723="zákl. přenesená",J723,0)</f>
        <v>0</v>
      </c>
      <c r="BH723" s="162">
        <f>IF(N723="sníž. přenesená",J723,0)</f>
        <v>0</v>
      </c>
      <c r="BI723" s="162">
        <f>IF(N723="nulová",J723,0)</f>
        <v>0</v>
      </c>
      <c r="BJ723" s="72" t="s">
        <v>36</v>
      </c>
      <c r="BK723" s="162">
        <f>ROUND(I723*H723,2)</f>
        <v>0</v>
      </c>
      <c r="BL723" s="72" t="s">
        <v>175</v>
      </c>
      <c r="BM723" s="161" t="s">
        <v>930</v>
      </c>
    </row>
    <row r="724" spans="2:65" s="79" customFormat="1" ht="24" customHeight="1" x14ac:dyDescent="0.3">
      <c r="B724" s="150"/>
      <c r="C724" s="151" t="s">
        <v>912</v>
      </c>
      <c r="D724" s="151" t="s">
        <v>96</v>
      </c>
      <c r="E724" s="152" t="s">
        <v>932</v>
      </c>
      <c r="F724" s="153" t="s">
        <v>933</v>
      </c>
      <c r="G724" s="154" t="s">
        <v>338</v>
      </c>
      <c r="H724" s="155">
        <v>126</v>
      </c>
      <c r="I724" s="156"/>
      <c r="J724" s="156">
        <f>ROUND(I724*H724,2)</f>
        <v>0</v>
      </c>
      <c r="K724" s="153" t="s">
        <v>100</v>
      </c>
      <c r="L724" s="80"/>
      <c r="M724" s="157" t="s">
        <v>0</v>
      </c>
      <c r="N724" s="158" t="s">
        <v>24</v>
      </c>
      <c r="O724" s="159">
        <v>0.497</v>
      </c>
      <c r="P724" s="159">
        <f>O724*H724</f>
        <v>62.622</v>
      </c>
      <c r="Q724" s="159">
        <v>0</v>
      </c>
      <c r="R724" s="159">
        <f>Q724*H724</f>
        <v>0</v>
      </c>
      <c r="S724" s="159">
        <v>0</v>
      </c>
      <c r="T724" s="160">
        <f>S724*H724</f>
        <v>0</v>
      </c>
      <c r="AR724" s="161" t="s">
        <v>175</v>
      </c>
      <c r="AT724" s="161" t="s">
        <v>96</v>
      </c>
      <c r="AU724" s="161" t="s">
        <v>38</v>
      </c>
      <c r="AY724" s="72" t="s">
        <v>94</v>
      </c>
      <c r="BE724" s="162">
        <f>IF(N724="základní",J724,0)</f>
        <v>0</v>
      </c>
      <c r="BF724" s="162">
        <f>IF(N724="snížená",J724,0)</f>
        <v>0</v>
      </c>
      <c r="BG724" s="162">
        <f>IF(N724="zákl. přenesená",J724,0)</f>
        <v>0</v>
      </c>
      <c r="BH724" s="162">
        <f>IF(N724="sníž. přenesená",J724,0)</f>
        <v>0</v>
      </c>
      <c r="BI724" s="162">
        <f>IF(N724="nulová",J724,0)</f>
        <v>0</v>
      </c>
      <c r="BJ724" s="72" t="s">
        <v>36</v>
      </c>
      <c r="BK724" s="162">
        <f>ROUND(I724*H724,2)</f>
        <v>0</v>
      </c>
      <c r="BL724" s="72" t="s">
        <v>175</v>
      </c>
      <c r="BM724" s="161" t="s">
        <v>934</v>
      </c>
    </row>
    <row r="725" spans="2:65" s="171" customFormat="1" x14ac:dyDescent="0.3">
      <c r="B725" s="170"/>
      <c r="D725" s="165" t="s">
        <v>103</v>
      </c>
      <c r="E725" s="172" t="s">
        <v>0</v>
      </c>
      <c r="F725" s="173" t="s">
        <v>935</v>
      </c>
      <c r="H725" s="174">
        <v>42</v>
      </c>
      <c r="L725" s="170"/>
      <c r="M725" s="175"/>
      <c r="T725" s="176"/>
      <c r="AT725" s="172" t="s">
        <v>103</v>
      </c>
      <c r="AU725" s="172" t="s">
        <v>38</v>
      </c>
      <c r="AV725" s="171" t="s">
        <v>38</v>
      </c>
      <c r="AW725" s="171" t="s">
        <v>17</v>
      </c>
      <c r="AX725" s="171" t="s">
        <v>35</v>
      </c>
      <c r="AY725" s="172" t="s">
        <v>94</v>
      </c>
    </row>
    <row r="726" spans="2:65" s="171" customFormat="1" x14ac:dyDescent="0.3">
      <c r="B726" s="170"/>
      <c r="D726" s="165" t="s">
        <v>103</v>
      </c>
      <c r="E726" s="172" t="s">
        <v>0</v>
      </c>
      <c r="F726" s="173" t="s">
        <v>936</v>
      </c>
      <c r="H726" s="174">
        <v>84</v>
      </c>
      <c r="L726" s="170"/>
      <c r="M726" s="175"/>
      <c r="T726" s="176"/>
      <c r="AT726" s="172" t="s">
        <v>103</v>
      </c>
      <c r="AU726" s="172" t="s">
        <v>38</v>
      </c>
      <c r="AV726" s="171" t="s">
        <v>38</v>
      </c>
      <c r="AW726" s="171" t="s">
        <v>17</v>
      </c>
      <c r="AX726" s="171" t="s">
        <v>35</v>
      </c>
      <c r="AY726" s="172" t="s">
        <v>94</v>
      </c>
    </row>
    <row r="727" spans="2:65" s="79" customFormat="1" ht="16.5" customHeight="1" x14ac:dyDescent="0.3">
      <c r="B727" s="150"/>
      <c r="C727" s="177" t="s">
        <v>916</v>
      </c>
      <c r="D727" s="177" t="s">
        <v>183</v>
      </c>
      <c r="E727" s="178" t="s">
        <v>938</v>
      </c>
      <c r="F727" s="179" t="s">
        <v>939</v>
      </c>
      <c r="G727" s="180" t="s">
        <v>186</v>
      </c>
      <c r="H727" s="181">
        <v>27.390999999999998</v>
      </c>
      <c r="I727" s="182"/>
      <c r="J727" s="182">
        <f>ROUND(I727*H727,2)</f>
        <v>0</v>
      </c>
      <c r="K727" s="179" t="s">
        <v>267</v>
      </c>
      <c r="L727" s="183"/>
      <c r="M727" s="184" t="s">
        <v>0</v>
      </c>
      <c r="N727" s="185" t="s">
        <v>24</v>
      </c>
      <c r="O727" s="159">
        <v>0</v>
      </c>
      <c r="P727" s="159">
        <f>O727*H727</f>
        <v>0</v>
      </c>
      <c r="Q727" s="159">
        <v>1E-3</v>
      </c>
      <c r="R727" s="159">
        <f>Q727*H727</f>
        <v>2.7390999999999999E-2</v>
      </c>
      <c r="S727" s="159">
        <v>0</v>
      </c>
      <c r="T727" s="160">
        <f>S727*H727</f>
        <v>0</v>
      </c>
      <c r="AR727" s="161" t="s">
        <v>263</v>
      </c>
      <c r="AT727" s="161" t="s">
        <v>183</v>
      </c>
      <c r="AU727" s="161" t="s">
        <v>38</v>
      </c>
      <c r="AY727" s="72" t="s">
        <v>94</v>
      </c>
      <c r="BE727" s="162">
        <f>IF(N727="základní",J727,0)</f>
        <v>0</v>
      </c>
      <c r="BF727" s="162">
        <f>IF(N727="snížená",J727,0)</f>
        <v>0</v>
      </c>
      <c r="BG727" s="162">
        <f>IF(N727="zákl. přenesená",J727,0)</f>
        <v>0</v>
      </c>
      <c r="BH727" s="162">
        <f>IF(N727="sníž. přenesená",J727,0)</f>
        <v>0</v>
      </c>
      <c r="BI727" s="162">
        <f>IF(N727="nulová",J727,0)</f>
        <v>0</v>
      </c>
      <c r="BJ727" s="72" t="s">
        <v>36</v>
      </c>
      <c r="BK727" s="162">
        <f>ROUND(I727*H727,2)</f>
        <v>0</v>
      </c>
      <c r="BL727" s="72" t="s">
        <v>175</v>
      </c>
      <c r="BM727" s="161" t="s">
        <v>940</v>
      </c>
    </row>
    <row r="728" spans="2:65" s="171" customFormat="1" x14ac:dyDescent="0.3">
      <c r="B728" s="170"/>
      <c r="D728" s="165" t="s">
        <v>103</v>
      </c>
      <c r="E728" s="172" t="s">
        <v>0</v>
      </c>
      <c r="F728" s="173" t="s">
        <v>941</v>
      </c>
      <c r="H728" s="174">
        <v>26.087</v>
      </c>
      <c r="L728" s="170"/>
      <c r="M728" s="175"/>
      <c r="T728" s="176"/>
      <c r="AT728" s="172" t="s">
        <v>103</v>
      </c>
      <c r="AU728" s="172" t="s">
        <v>38</v>
      </c>
      <c r="AV728" s="171" t="s">
        <v>38</v>
      </c>
      <c r="AW728" s="171" t="s">
        <v>17</v>
      </c>
      <c r="AX728" s="171" t="s">
        <v>35</v>
      </c>
      <c r="AY728" s="172" t="s">
        <v>94</v>
      </c>
    </row>
    <row r="729" spans="2:65" s="171" customFormat="1" x14ac:dyDescent="0.3">
      <c r="B729" s="170"/>
      <c r="D729" s="165" t="s">
        <v>103</v>
      </c>
      <c r="F729" s="173" t="s">
        <v>942</v>
      </c>
      <c r="H729" s="174">
        <v>27.390999999999998</v>
      </c>
      <c r="L729" s="170"/>
      <c r="M729" s="175"/>
      <c r="T729" s="176"/>
      <c r="AT729" s="172" t="s">
        <v>103</v>
      </c>
      <c r="AU729" s="172" t="s">
        <v>38</v>
      </c>
      <c r="AV729" s="171" t="s">
        <v>38</v>
      </c>
      <c r="AW729" s="171" t="s">
        <v>1</v>
      </c>
      <c r="AX729" s="171" t="s">
        <v>36</v>
      </c>
      <c r="AY729" s="172" t="s">
        <v>94</v>
      </c>
    </row>
    <row r="730" spans="2:65" s="79" customFormat="1" ht="16.5" customHeight="1" x14ac:dyDescent="0.3">
      <c r="B730" s="150"/>
      <c r="C730" s="177" t="s">
        <v>922</v>
      </c>
      <c r="D730" s="177" t="s">
        <v>183</v>
      </c>
      <c r="E730" s="178" t="s">
        <v>944</v>
      </c>
      <c r="F730" s="179" t="s">
        <v>945</v>
      </c>
      <c r="G730" s="180" t="s">
        <v>186</v>
      </c>
      <c r="H730" s="181">
        <v>52.173999999999999</v>
      </c>
      <c r="I730" s="182"/>
      <c r="J730" s="182">
        <f>ROUND(I730*H730,2)</f>
        <v>0</v>
      </c>
      <c r="K730" s="179" t="s">
        <v>100</v>
      </c>
      <c r="L730" s="183"/>
      <c r="M730" s="184" t="s">
        <v>0</v>
      </c>
      <c r="N730" s="185" t="s">
        <v>24</v>
      </c>
      <c r="O730" s="159">
        <v>0</v>
      </c>
      <c r="P730" s="159">
        <f>O730*H730</f>
        <v>0</v>
      </c>
      <c r="Q730" s="159">
        <v>1E-3</v>
      </c>
      <c r="R730" s="159">
        <f>Q730*H730</f>
        <v>5.2173999999999998E-2</v>
      </c>
      <c r="S730" s="159">
        <v>0</v>
      </c>
      <c r="T730" s="160">
        <f>S730*H730</f>
        <v>0</v>
      </c>
      <c r="AR730" s="161" t="s">
        <v>263</v>
      </c>
      <c r="AT730" s="161" t="s">
        <v>183</v>
      </c>
      <c r="AU730" s="161" t="s">
        <v>38</v>
      </c>
      <c r="AY730" s="72" t="s">
        <v>94</v>
      </c>
      <c r="BE730" s="162">
        <f>IF(N730="základní",J730,0)</f>
        <v>0</v>
      </c>
      <c r="BF730" s="162">
        <f>IF(N730="snížená",J730,0)</f>
        <v>0</v>
      </c>
      <c r="BG730" s="162">
        <f>IF(N730="zákl. přenesená",J730,0)</f>
        <v>0</v>
      </c>
      <c r="BH730" s="162">
        <f>IF(N730="sníž. přenesená",J730,0)</f>
        <v>0</v>
      </c>
      <c r="BI730" s="162">
        <f>IF(N730="nulová",J730,0)</f>
        <v>0</v>
      </c>
      <c r="BJ730" s="72" t="s">
        <v>36</v>
      </c>
      <c r="BK730" s="162">
        <f>ROUND(I730*H730,2)</f>
        <v>0</v>
      </c>
      <c r="BL730" s="72" t="s">
        <v>175</v>
      </c>
      <c r="BM730" s="161" t="s">
        <v>946</v>
      </c>
    </row>
    <row r="731" spans="2:65" s="171" customFormat="1" x14ac:dyDescent="0.3">
      <c r="B731" s="170"/>
      <c r="D731" s="165" t="s">
        <v>103</v>
      </c>
      <c r="E731" s="172" t="s">
        <v>0</v>
      </c>
      <c r="F731" s="173" t="s">
        <v>947</v>
      </c>
      <c r="H731" s="174">
        <v>52.173999999999999</v>
      </c>
      <c r="L731" s="170"/>
      <c r="M731" s="175"/>
      <c r="T731" s="176"/>
      <c r="AT731" s="172" t="s">
        <v>103</v>
      </c>
      <c r="AU731" s="172" t="s">
        <v>38</v>
      </c>
      <c r="AV731" s="171" t="s">
        <v>38</v>
      </c>
      <c r="AW731" s="171" t="s">
        <v>17</v>
      </c>
      <c r="AX731" s="171" t="s">
        <v>35</v>
      </c>
      <c r="AY731" s="172" t="s">
        <v>94</v>
      </c>
    </row>
    <row r="732" spans="2:65" s="79" customFormat="1" ht="24" customHeight="1" x14ac:dyDescent="0.3">
      <c r="B732" s="150"/>
      <c r="C732" s="177" t="s">
        <v>927</v>
      </c>
      <c r="D732" s="177" t="s">
        <v>183</v>
      </c>
      <c r="E732" s="178" t="s">
        <v>949</v>
      </c>
      <c r="F732" s="179" t="s">
        <v>950</v>
      </c>
      <c r="G732" s="180" t="s">
        <v>266</v>
      </c>
      <c r="H732" s="181">
        <v>72</v>
      </c>
      <c r="I732" s="182"/>
      <c r="J732" s="182">
        <f>ROUND(I732*H732,2)</f>
        <v>0</v>
      </c>
      <c r="K732" s="179" t="s">
        <v>0</v>
      </c>
      <c r="L732" s="183"/>
      <c r="M732" s="184" t="s">
        <v>0</v>
      </c>
      <c r="N732" s="185" t="s">
        <v>24</v>
      </c>
      <c r="O732" s="159">
        <v>0</v>
      </c>
      <c r="P732" s="159">
        <f>O732*H732</f>
        <v>0</v>
      </c>
      <c r="Q732" s="159">
        <v>1.3999999999999999E-4</v>
      </c>
      <c r="R732" s="159">
        <f>Q732*H732</f>
        <v>1.0079999999999999E-2</v>
      </c>
      <c r="S732" s="159">
        <v>0</v>
      </c>
      <c r="T732" s="160">
        <f>S732*H732</f>
        <v>0</v>
      </c>
      <c r="AR732" s="161" t="s">
        <v>263</v>
      </c>
      <c r="AT732" s="161" t="s">
        <v>183</v>
      </c>
      <c r="AU732" s="161" t="s">
        <v>38</v>
      </c>
      <c r="AY732" s="72" t="s">
        <v>94</v>
      </c>
      <c r="BE732" s="162">
        <f>IF(N732="základní",J732,0)</f>
        <v>0</v>
      </c>
      <c r="BF732" s="162">
        <f>IF(N732="snížená",J732,0)</f>
        <v>0</v>
      </c>
      <c r="BG732" s="162">
        <f>IF(N732="zákl. přenesená",J732,0)</f>
        <v>0</v>
      </c>
      <c r="BH732" s="162">
        <f>IF(N732="sníž. přenesená",J732,0)</f>
        <v>0</v>
      </c>
      <c r="BI732" s="162">
        <f>IF(N732="nulová",J732,0)</f>
        <v>0</v>
      </c>
      <c r="BJ732" s="72" t="s">
        <v>36</v>
      </c>
      <c r="BK732" s="162">
        <f>ROUND(I732*H732,2)</f>
        <v>0</v>
      </c>
      <c r="BL732" s="72" t="s">
        <v>175</v>
      </c>
      <c r="BM732" s="161" t="s">
        <v>951</v>
      </c>
    </row>
    <row r="733" spans="2:65" s="171" customFormat="1" x14ac:dyDescent="0.3">
      <c r="B733" s="170"/>
      <c r="D733" s="165" t="s">
        <v>103</v>
      </c>
      <c r="E733" s="172" t="s">
        <v>0</v>
      </c>
      <c r="F733" s="173" t="s">
        <v>952</v>
      </c>
      <c r="H733" s="174">
        <v>72</v>
      </c>
      <c r="L733" s="170"/>
      <c r="M733" s="175"/>
      <c r="T733" s="176"/>
      <c r="AT733" s="172" t="s">
        <v>103</v>
      </c>
      <c r="AU733" s="172" t="s">
        <v>38</v>
      </c>
      <c r="AV733" s="171" t="s">
        <v>38</v>
      </c>
      <c r="AW733" s="171" t="s">
        <v>17</v>
      </c>
      <c r="AX733" s="171" t="s">
        <v>35</v>
      </c>
      <c r="AY733" s="172" t="s">
        <v>94</v>
      </c>
    </row>
    <row r="734" spans="2:65" s="79" customFormat="1" ht="16.5" customHeight="1" x14ac:dyDescent="0.3">
      <c r="B734" s="150"/>
      <c r="C734" s="151" t="s">
        <v>931</v>
      </c>
      <c r="D734" s="151" t="s">
        <v>96</v>
      </c>
      <c r="E734" s="152" t="s">
        <v>954</v>
      </c>
      <c r="F734" s="153" t="s">
        <v>955</v>
      </c>
      <c r="G734" s="154" t="s">
        <v>266</v>
      </c>
      <c r="H734" s="155">
        <v>92</v>
      </c>
      <c r="I734" s="156"/>
      <c r="J734" s="156">
        <f>ROUND(I734*H734,2)</f>
        <v>0</v>
      </c>
      <c r="K734" s="153" t="s">
        <v>100</v>
      </c>
      <c r="L734" s="80"/>
      <c r="M734" s="157" t="s">
        <v>0</v>
      </c>
      <c r="N734" s="158" t="s">
        <v>24</v>
      </c>
      <c r="O734" s="159">
        <v>0.35199999999999998</v>
      </c>
      <c r="P734" s="159">
        <f>O734*H734</f>
        <v>32.384</v>
      </c>
      <c r="Q734" s="159">
        <v>0</v>
      </c>
      <c r="R734" s="159">
        <f>Q734*H734</f>
        <v>0</v>
      </c>
      <c r="S734" s="159">
        <v>0</v>
      </c>
      <c r="T734" s="160">
        <f>S734*H734</f>
        <v>0</v>
      </c>
      <c r="AR734" s="161" t="s">
        <v>175</v>
      </c>
      <c r="AT734" s="161" t="s">
        <v>96</v>
      </c>
      <c r="AU734" s="161" t="s">
        <v>38</v>
      </c>
      <c r="AY734" s="72" t="s">
        <v>94</v>
      </c>
      <c r="BE734" s="162">
        <f>IF(N734="základní",J734,0)</f>
        <v>0</v>
      </c>
      <c r="BF734" s="162">
        <f>IF(N734="snížená",J734,0)</f>
        <v>0</v>
      </c>
      <c r="BG734" s="162">
        <f>IF(N734="zákl. přenesená",J734,0)</f>
        <v>0</v>
      </c>
      <c r="BH734" s="162">
        <f>IF(N734="sníž. přenesená",J734,0)</f>
        <v>0</v>
      </c>
      <c r="BI734" s="162">
        <f>IF(N734="nulová",J734,0)</f>
        <v>0</v>
      </c>
      <c r="BJ734" s="72" t="s">
        <v>36</v>
      </c>
      <c r="BK734" s="162">
        <f>ROUND(I734*H734,2)</f>
        <v>0</v>
      </c>
      <c r="BL734" s="72" t="s">
        <v>175</v>
      </c>
      <c r="BM734" s="161" t="s">
        <v>956</v>
      </c>
    </row>
    <row r="735" spans="2:65" s="171" customFormat="1" x14ac:dyDescent="0.3">
      <c r="B735" s="170"/>
      <c r="D735" s="165" t="s">
        <v>103</v>
      </c>
      <c r="E735" s="172" t="s">
        <v>0</v>
      </c>
      <c r="F735" s="173" t="s">
        <v>957</v>
      </c>
      <c r="H735" s="174">
        <v>92</v>
      </c>
      <c r="L735" s="170"/>
      <c r="M735" s="175"/>
      <c r="T735" s="176"/>
      <c r="AT735" s="172" t="s">
        <v>103</v>
      </c>
      <c r="AU735" s="172" t="s">
        <v>38</v>
      </c>
      <c r="AV735" s="171" t="s">
        <v>38</v>
      </c>
      <c r="AW735" s="171" t="s">
        <v>17</v>
      </c>
      <c r="AX735" s="171" t="s">
        <v>35</v>
      </c>
      <c r="AY735" s="172" t="s">
        <v>94</v>
      </c>
    </row>
    <row r="736" spans="2:65" s="79" customFormat="1" ht="16.5" customHeight="1" x14ac:dyDescent="0.3">
      <c r="B736" s="150"/>
      <c r="C736" s="177" t="s">
        <v>937</v>
      </c>
      <c r="D736" s="177" t="s">
        <v>183</v>
      </c>
      <c r="E736" s="178" t="s">
        <v>959</v>
      </c>
      <c r="F736" s="179" t="s">
        <v>960</v>
      </c>
      <c r="G736" s="180" t="s">
        <v>266</v>
      </c>
      <c r="H736" s="181">
        <v>12</v>
      </c>
      <c r="I736" s="182"/>
      <c r="J736" s="182">
        <f>ROUND(I736*H736,2)</f>
        <v>0</v>
      </c>
      <c r="K736" s="179" t="s">
        <v>267</v>
      </c>
      <c r="L736" s="183"/>
      <c r="M736" s="184" t="s">
        <v>0</v>
      </c>
      <c r="N736" s="185" t="s">
        <v>24</v>
      </c>
      <c r="O736" s="159">
        <v>0</v>
      </c>
      <c r="P736" s="159">
        <f>O736*H736</f>
        <v>0</v>
      </c>
      <c r="Q736" s="159">
        <v>2.3000000000000001E-4</v>
      </c>
      <c r="R736" s="159">
        <f>Q736*H736</f>
        <v>2.7600000000000003E-3</v>
      </c>
      <c r="S736" s="159">
        <v>0</v>
      </c>
      <c r="T736" s="160">
        <f>S736*H736</f>
        <v>0</v>
      </c>
      <c r="AR736" s="161" t="s">
        <v>263</v>
      </c>
      <c r="AT736" s="161" t="s">
        <v>183</v>
      </c>
      <c r="AU736" s="161" t="s">
        <v>38</v>
      </c>
      <c r="AY736" s="72" t="s">
        <v>94</v>
      </c>
      <c r="BE736" s="162">
        <f>IF(N736="základní",J736,0)</f>
        <v>0</v>
      </c>
      <c r="BF736" s="162">
        <f>IF(N736="snížená",J736,0)</f>
        <v>0</v>
      </c>
      <c r="BG736" s="162">
        <f>IF(N736="zákl. přenesená",J736,0)</f>
        <v>0</v>
      </c>
      <c r="BH736" s="162">
        <f>IF(N736="sníž. přenesená",J736,0)</f>
        <v>0</v>
      </c>
      <c r="BI736" s="162">
        <f>IF(N736="nulová",J736,0)</f>
        <v>0</v>
      </c>
      <c r="BJ736" s="72" t="s">
        <v>36</v>
      </c>
      <c r="BK736" s="162">
        <f>ROUND(I736*H736,2)</f>
        <v>0</v>
      </c>
      <c r="BL736" s="72" t="s">
        <v>175</v>
      </c>
      <c r="BM736" s="161" t="s">
        <v>961</v>
      </c>
    </row>
    <row r="737" spans="2:65" s="79" customFormat="1" ht="16.5" customHeight="1" x14ac:dyDescent="0.3">
      <c r="B737" s="150"/>
      <c r="C737" s="177" t="s">
        <v>943</v>
      </c>
      <c r="D737" s="177" t="s">
        <v>183</v>
      </c>
      <c r="E737" s="178" t="s">
        <v>963</v>
      </c>
      <c r="F737" s="179" t="s">
        <v>964</v>
      </c>
      <c r="G737" s="180" t="s">
        <v>266</v>
      </c>
      <c r="H737" s="181">
        <v>12</v>
      </c>
      <c r="I737" s="182"/>
      <c r="J737" s="182">
        <f>ROUND(I737*H737,2)</f>
        <v>0</v>
      </c>
      <c r="K737" s="179" t="s">
        <v>267</v>
      </c>
      <c r="L737" s="183"/>
      <c r="M737" s="184" t="s">
        <v>0</v>
      </c>
      <c r="N737" s="185" t="s">
        <v>24</v>
      </c>
      <c r="O737" s="159">
        <v>0</v>
      </c>
      <c r="P737" s="159">
        <f>O737*H737</f>
        <v>0</v>
      </c>
      <c r="Q737" s="159">
        <v>1.2999999999999999E-4</v>
      </c>
      <c r="R737" s="159">
        <f>Q737*H737</f>
        <v>1.5599999999999998E-3</v>
      </c>
      <c r="S737" s="159">
        <v>0</v>
      </c>
      <c r="T737" s="160">
        <f>S737*H737</f>
        <v>0</v>
      </c>
      <c r="AR737" s="161" t="s">
        <v>263</v>
      </c>
      <c r="AT737" s="161" t="s">
        <v>183</v>
      </c>
      <c r="AU737" s="161" t="s">
        <v>38</v>
      </c>
      <c r="AY737" s="72" t="s">
        <v>94</v>
      </c>
      <c r="BE737" s="162">
        <f>IF(N737="základní",J737,0)</f>
        <v>0</v>
      </c>
      <c r="BF737" s="162">
        <f>IF(N737="snížená",J737,0)</f>
        <v>0</v>
      </c>
      <c r="BG737" s="162">
        <f>IF(N737="zákl. přenesená",J737,0)</f>
        <v>0</v>
      </c>
      <c r="BH737" s="162">
        <f>IF(N737="sníž. přenesená",J737,0)</f>
        <v>0</v>
      </c>
      <c r="BI737" s="162">
        <f>IF(N737="nulová",J737,0)</f>
        <v>0</v>
      </c>
      <c r="BJ737" s="72" t="s">
        <v>36</v>
      </c>
      <c r="BK737" s="162">
        <f>ROUND(I737*H737,2)</f>
        <v>0</v>
      </c>
      <c r="BL737" s="72" t="s">
        <v>175</v>
      </c>
      <c r="BM737" s="161" t="s">
        <v>965</v>
      </c>
    </row>
    <row r="738" spans="2:65" s="79" customFormat="1" ht="16.5" customHeight="1" x14ac:dyDescent="0.3">
      <c r="B738" s="150"/>
      <c r="C738" s="177" t="s">
        <v>948</v>
      </c>
      <c r="D738" s="177" t="s">
        <v>183</v>
      </c>
      <c r="E738" s="178" t="s">
        <v>967</v>
      </c>
      <c r="F738" s="179" t="s">
        <v>968</v>
      </c>
      <c r="G738" s="180" t="s">
        <v>266</v>
      </c>
      <c r="H738" s="181">
        <v>12</v>
      </c>
      <c r="I738" s="182"/>
      <c r="J738" s="182">
        <f>ROUND(I738*H738,2)</f>
        <v>0</v>
      </c>
      <c r="K738" s="179" t="s">
        <v>267</v>
      </c>
      <c r="L738" s="183"/>
      <c r="M738" s="184" t="s">
        <v>0</v>
      </c>
      <c r="N738" s="185" t="s">
        <v>24</v>
      </c>
      <c r="O738" s="159">
        <v>0</v>
      </c>
      <c r="P738" s="159">
        <f>O738*H738</f>
        <v>0</v>
      </c>
      <c r="Q738" s="159">
        <v>1.6000000000000001E-4</v>
      </c>
      <c r="R738" s="159">
        <f>Q738*H738</f>
        <v>1.9200000000000003E-3</v>
      </c>
      <c r="S738" s="159">
        <v>0</v>
      </c>
      <c r="T738" s="160">
        <f>S738*H738</f>
        <v>0</v>
      </c>
      <c r="AR738" s="161" t="s">
        <v>263</v>
      </c>
      <c r="AT738" s="161" t="s">
        <v>183</v>
      </c>
      <c r="AU738" s="161" t="s">
        <v>38</v>
      </c>
      <c r="AY738" s="72" t="s">
        <v>94</v>
      </c>
      <c r="BE738" s="162">
        <f>IF(N738="základní",J738,0)</f>
        <v>0</v>
      </c>
      <c r="BF738" s="162">
        <f>IF(N738="snížená",J738,0)</f>
        <v>0</v>
      </c>
      <c r="BG738" s="162">
        <f>IF(N738="zákl. přenesená",J738,0)</f>
        <v>0</v>
      </c>
      <c r="BH738" s="162">
        <f>IF(N738="sníž. přenesená",J738,0)</f>
        <v>0</v>
      </c>
      <c r="BI738" s="162">
        <f>IF(N738="nulová",J738,0)</f>
        <v>0</v>
      </c>
      <c r="BJ738" s="72" t="s">
        <v>36</v>
      </c>
      <c r="BK738" s="162">
        <f>ROUND(I738*H738,2)</f>
        <v>0</v>
      </c>
      <c r="BL738" s="72" t="s">
        <v>175</v>
      </c>
      <c r="BM738" s="161" t="s">
        <v>969</v>
      </c>
    </row>
    <row r="739" spans="2:65" s="79" customFormat="1" ht="24" customHeight="1" x14ac:dyDescent="0.3">
      <c r="B739" s="150"/>
      <c r="C739" s="177" t="s">
        <v>953</v>
      </c>
      <c r="D739" s="177" t="s">
        <v>183</v>
      </c>
      <c r="E739" s="178" t="s">
        <v>971</v>
      </c>
      <c r="F739" s="179" t="s">
        <v>972</v>
      </c>
      <c r="G739" s="180" t="s">
        <v>266</v>
      </c>
      <c r="H739" s="181">
        <v>20</v>
      </c>
      <c r="I739" s="182"/>
      <c r="J739" s="182">
        <f>ROUND(I739*H739,2)</f>
        <v>0</v>
      </c>
      <c r="K739" s="179" t="s">
        <v>267</v>
      </c>
      <c r="L739" s="183"/>
      <c r="M739" s="184" t="s">
        <v>0</v>
      </c>
      <c r="N739" s="185" t="s">
        <v>24</v>
      </c>
      <c r="O739" s="159">
        <v>0</v>
      </c>
      <c r="P739" s="159">
        <f>O739*H739</f>
        <v>0</v>
      </c>
      <c r="Q739" s="159">
        <v>2.5999999999999998E-4</v>
      </c>
      <c r="R739" s="159">
        <f>Q739*H739</f>
        <v>5.1999999999999998E-3</v>
      </c>
      <c r="S739" s="159">
        <v>0</v>
      </c>
      <c r="T739" s="160">
        <f>S739*H739</f>
        <v>0</v>
      </c>
      <c r="AR739" s="161" t="s">
        <v>263</v>
      </c>
      <c r="AT739" s="161" t="s">
        <v>183</v>
      </c>
      <c r="AU739" s="161" t="s">
        <v>38</v>
      </c>
      <c r="AY739" s="72" t="s">
        <v>94</v>
      </c>
      <c r="BE739" s="162">
        <f>IF(N739="základní",J739,0)</f>
        <v>0</v>
      </c>
      <c r="BF739" s="162">
        <f>IF(N739="snížená",J739,0)</f>
        <v>0</v>
      </c>
      <c r="BG739" s="162">
        <f>IF(N739="zákl. přenesená",J739,0)</f>
        <v>0</v>
      </c>
      <c r="BH739" s="162">
        <f>IF(N739="sníž. přenesená",J739,0)</f>
        <v>0</v>
      </c>
      <c r="BI739" s="162">
        <f>IF(N739="nulová",J739,0)</f>
        <v>0</v>
      </c>
      <c r="BJ739" s="72" t="s">
        <v>36</v>
      </c>
      <c r="BK739" s="162">
        <f>ROUND(I739*H739,2)</f>
        <v>0</v>
      </c>
      <c r="BL739" s="72" t="s">
        <v>175</v>
      </c>
      <c r="BM739" s="161" t="s">
        <v>973</v>
      </c>
    </row>
    <row r="740" spans="2:65" s="171" customFormat="1" x14ac:dyDescent="0.3">
      <c r="B740" s="170"/>
      <c r="D740" s="165" t="s">
        <v>103</v>
      </c>
      <c r="E740" s="172" t="s">
        <v>0</v>
      </c>
      <c r="F740" s="173" t="s">
        <v>974</v>
      </c>
      <c r="H740" s="174">
        <v>20</v>
      </c>
      <c r="L740" s="170"/>
      <c r="M740" s="175"/>
      <c r="T740" s="176"/>
      <c r="AT740" s="172" t="s">
        <v>103</v>
      </c>
      <c r="AU740" s="172" t="s">
        <v>38</v>
      </c>
      <c r="AV740" s="171" t="s">
        <v>38</v>
      </c>
      <c r="AW740" s="171" t="s">
        <v>17</v>
      </c>
      <c r="AX740" s="171" t="s">
        <v>35</v>
      </c>
      <c r="AY740" s="172" t="s">
        <v>94</v>
      </c>
    </row>
    <row r="741" spans="2:65" s="79" customFormat="1" ht="24" customHeight="1" x14ac:dyDescent="0.3">
      <c r="B741" s="150"/>
      <c r="C741" s="177" t="s">
        <v>958</v>
      </c>
      <c r="D741" s="177" t="s">
        <v>183</v>
      </c>
      <c r="E741" s="178" t="s">
        <v>976</v>
      </c>
      <c r="F741" s="179" t="s">
        <v>977</v>
      </c>
      <c r="G741" s="180" t="s">
        <v>266</v>
      </c>
      <c r="H741" s="181">
        <v>24</v>
      </c>
      <c r="I741" s="182"/>
      <c r="J741" s="182">
        <f>ROUND(I741*H741,2)</f>
        <v>0</v>
      </c>
      <c r="K741" s="179" t="s">
        <v>267</v>
      </c>
      <c r="L741" s="183"/>
      <c r="M741" s="184" t="s">
        <v>0</v>
      </c>
      <c r="N741" s="185" t="s">
        <v>24</v>
      </c>
      <c r="O741" s="159">
        <v>0</v>
      </c>
      <c r="P741" s="159">
        <f>O741*H741</f>
        <v>0</v>
      </c>
      <c r="Q741" s="159">
        <v>6.9999999999999999E-4</v>
      </c>
      <c r="R741" s="159">
        <f>Q741*H741</f>
        <v>1.6799999999999999E-2</v>
      </c>
      <c r="S741" s="159">
        <v>0</v>
      </c>
      <c r="T741" s="160">
        <f>S741*H741</f>
        <v>0</v>
      </c>
      <c r="AR741" s="161" t="s">
        <v>263</v>
      </c>
      <c r="AT741" s="161" t="s">
        <v>183</v>
      </c>
      <c r="AU741" s="161" t="s">
        <v>38</v>
      </c>
      <c r="AY741" s="72" t="s">
        <v>94</v>
      </c>
      <c r="BE741" s="162">
        <f>IF(N741="základní",J741,0)</f>
        <v>0</v>
      </c>
      <c r="BF741" s="162">
        <f>IF(N741="snížená",J741,0)</f>
        <v>0</v>
      </c>
      <c r="BG741" s="162">
        <f>IF(N741="zákl. přenesená",J741,0)</f>
        <v>0</v>
      </c>
      <c r="BH741" s="162">
        <f>IF(N741="sníž. přenesená",J741,0)</f>
        <v>0</v>
      </c>
      <c r="BI741" s="162">
        <f>IF(N741="nulová",J741,0)</f>
        <v>0</v>
      </c>
      <c r="BJ741" s="72" t="s">
        <v>36</v>
      </c>
      <c r="BK741" s="162">
        <f>ROUND(I741*H741,2)</f>
        <v>0</v>
      </c>
      <c r="BL741" s="72" t="s">
        <v>175</v>
      </c>
      <c r="BM741" s="161" t="s">
        <v>978</v>
      </c>
    </row>
    <row r="742" spans="2:65" s="171" customFormat="1" x14ac:dyDescent="0.3">
      <c r="B742" s="170"/>
      <c r="D742" s="165" t="s">
        <v>103</v>
      </c>
      <c r="E742" s="172" t="s">
        <v>0</v>
      </c>
      <c r="F742" s="173" t="s">
        <v>979</v>
      </c>
      <c r="H742" s="174">
        <v>24</v>
      </c>
      <c r="L742" s="170"/>
      <c r="M742" s="175"/>
      <c r="T742" s="176"/>
      <c r="AT742" s="172" t="s">
        <v>103</v>
      </c>
      <c r="AU742" s="172" t="s">
        <v>38</v>
      </c>
      <c r="AV742" s="171" t="s">
        <v>38</v>
      </c>
      <c r="AW742" s="171" t="s">
        <v>17</v>
      </c>
      <c r="AX742" s="171" t="s">
        <v>35</v>
      </c>
      <c r="AY742" s="172" t="s">
        <v>94</v>
      </c>
    </row>
    <row r="743" spans="2:65" s="79" customFormat="1" ht="16.5" customHeight="1" x14ac:dyDescent="0.3">
      <c r="B743" s="150"/>
      <c r="C743" s="177" t="s">
        <v>962</v>
      </c>
      <c r="D743" s="177" t="s">
        <v>183</v>
      </c>
      <c r="E743" s="178" t="s">
        <v>981</v>
      </c>
      <c r="F743" s="179" t="s">
        <v>982</v>
      </c>
      <c r="G743" s="180" t="s">
        <v>266</v>
      </c>
      <c r="H743" s="181">
        <v>12</v>
      </c>
      <c r="I743" s="182"/>
      <c r="J743" s="182">
        <f>ROUND(I743*H743,2)</f>
        <v>0</v>
      </c>
      <c r="K743" s="179" t="s">
        <v>267</v>
      </c>
      <c r="L743" s="183"/>
      <c r="M743" s="184" t="s">
        <v>0</v>
      </c>
      <c r="N743" s="185" t="s">
        <v>24</v>
      </c>
      <c r="O743" s="159">
        <v>0</v>
      </c>
      <c r="P743" s="159">
        <f>O743*H743</f>
        <v>0</v>
      </c>
      <c r="Q743" s="159">
        <v>2.0000000000000001E-4</v>
      </c>
      <c r="R743" s="159">
        <f>Q743*H743</f>
        <v>2.4000000000000002E-3</v>
      </c>
      <c r="S743" s="159">
        <v>0</v>
      </c>
      <c r="T743" s="160">
        <f>S743*H743</f>
        <v>0</v>
      </c>
      <c r="AR743" s="161" t="s">
        <v>263</v>
      </c>
      <c r="AT743" s="161" t="s">
        <v>183</v>
      </c>
      <c r="AU743" s="161" t="s">
        <v>38</v>
      </c>
      <c r="AY743" s="72" t="s">
        <v>94</v>
      </c>
      <c r="BE743" s="162">
        <f>IF(N743="základní",J743,0)</f>
        <v>0</v>
      </c>
      <c r="BF743" s="162">
        <f>IF(N743="snížená",J743,0)</f>
        <v>0</v>
      </c>
      <c r="BG743" s="162">
        <f>IF(N743="zákl. přenesená",J743,0)</f>
        <v>0</v>
      </c>
      <c r="BH743" s="162">
        <f>IF(N743="sníž. přenesená",J743,0)</f>
        <v>0</v>
      </c>
      <c r="BI743" s="162">
        <f>IF(N743="nulová",J743,0)</f>
        <v>0</v>
      </c>
      <c r="BJ743" s="72" t="s">
        <v>36</v>
      </c>
      <c r="BK743" s="162">
        <f>ROUND(I743*H743,2)</f>
        <v>0</v>
      </c>
      <c r="BL743" s="72" t="s">
        <v>175</v>
      </c>
      <c r="BM743" s="161" t="s">
        <v>983</v>
      </c>
    </row>
    <row r="744" spans="2:65" s="79" customFormat="1" ht="24" customHeight="1" x14ac:dyDescent="0.3">
      <c r="B744" s="150"/>
      <c r="C744" s="151" t="s">
        <v>966</v>
      </c>
      <c r="D744" s="151" t="s">
        <v>96</v>
      </c>
      <c r="E744" s="152" t="s">
        <v>985</v>
      </c>
      <c r="F744" s="153" t="s">
        <v>986</v>
      </c>
      <c r="G744" s="154" t="s">
        <v>266</v>
      </c>
      <c r="H744" s="155">
        <v>36</v>
      </c>
      <c r="I744" s="156"/>
      <c r="J744" s="156">
        <f>ROUND(I744*H744,2)</f>
        <v>0</v>
      </c>
      <c r="K744" s="153" t="s">
        <v>100</v>
      </c>
      <c r="L744" s="80"/>
      <c r="M744" s="157" t="s">
        <v>0</v>
      </c>
      <c r="N744" s="158" t="s">
        <v>24</v>
      </c>
      <c r="O744" s="159">
        <v>0.871</v>
      </c>
      <c r="P744" s="159">
        <f>O744*H744</f>
        <v>31.356000000000002</v>
      </c>
      <c r="Q744" s="159">
        <v>0</v>
      </c>
      <c r="R744" s="159">
        <f>Q744*H744</f>
        <v>0</v>
      </c>
      <c r="S744" s="159">
        <v>0</v>
      </c>
      <c r="T744" s="160">
        <f>S744*H744</f>
        <v>0</v>
      </c>
      <c r="AR744" s="161" t="s">
        <v>175</v>
      </c>
      <c r="AT744" s="161" t="s">
        <v>96</v>
      </c>
      <c r="AU744" s="161" t="s">
        <v>38</v>
      </c>
      <c r="AY744" s="72" t="s">
        <v>94</v>
      </c>
      <c r="BE744" s="162">
        <f>IF(N744="základní",J744,0)</f>
        <v>0</v>
      </c>
      <c r="BF744" s="162">
        <f>IF(N744="snížená",J744,0)</f>
        <v>0</v>
      </c>
      <c r="BG744" s="162">
        <f>IF(N744="zákl. přenesená",J744,0)</f>
        <v>0</v>
      </c>
      <c r="BH744" s="162">
        <f>IF(N744="sníž. přenesená",J744,0)</f>
        <v>0</v>
      </c>
      <c r="BI744" s="162">
        <f>IF(N744="nulová",J744,0)</f>
        <v>0</v>
      </c>
      <c r="BJ744" s="72" t="s">
        <v>36</v>
      </c>
      <c r="BK744" s="162">
        <f>ROUND(I744*H744,2)</f>
        <v>0</v>
      </c>
      <c r="BL744" s="72" t="s">
        <v>175</v>
      </c>
      <c r="BM744" s="161" t="s">
        <v>987</v>
      </c>
    </row>
    <row r="745" spans="2:65" s="171" customFormat="1" x14ac:dyDescent="0.3">
      <c r="B745" s="170"/>
      <c r="D745" s="165" t="s">
        <v>103</v>
      </c>
      <c r="E745" s="172" t="s">
        <v>0</v>
      </c>
      <c r="F745" s="173" t="s">
        <v>988</v>
      </c>
      <c r="H745" s="174">
        <v>36</v>
      </c>
      <c r="L745" s="170"/>
      <c r="M745" s="175"/>
      <c r="T745" s="176"/>
      <c r="AT745" s="172" t="s">
        <v>103</v>
      </c>
      <c r="AU745" s="172" t="s">
        <v>38</v>
      </c>
      <c r="AV745" s="171" t="s">
        <v>38</v>
      </c>
      <c r="AW745" s="171" t="s">
        <v>17</v>
      </c>
      <c r="AX745" s="171" t="s">
        <v>35</v>
      </c>
      <c r="AY745" s="172" t="s">
        <v>94</v>
      </c>
    </row>
    <row r="746" spans="2:65" s="79" customFormat="1" ht="16.5" customHeight="1" x14ac:dyDescent="0.3">
      <c r="B746" s="150"/>
      <c r="C746" s="177" t="s">
        <v>970</v>
      </c>
      <c r="D746" s="177" t="s">
        <v>183</v>
      </c>
      <c r="E746" s="178" t="s">
        <v>990</v>
      </c>
      <c r="F746" s="179" t="s">
        <v>991</v>
      </c>
      <c r="G746" s="180" t="s">
        <v>266</v>
      </c>
      <c r="H746" s="181">
        <v>12</v>
      </c>
      <c r="I746" s="182"/>
      <c r="J746" s="182">
        <f>ROUND(I746*H746,2)</f>
        <v>0</v>
      </c>
      <c r="K746" s="179" t="s">
        <v>267</v>
      </c>
      <c r="L746" s="183"/>
      <c r="M746" s="184" t="s">
        <v>0</v>
      </c>
      <c r="N746" s="185" t="s">
        <v>24</v>
      </c>
      <c r="O746" s="159">
        <v>0</v>
      </c>
      <c r="P746" s="159">
        <f>O746*H746</f>
        <v>0</v>
      </c>
      <c r="Q746" s="159">
        <v>4.1999999999999997E-3</v>
      </c>
      <c r="R746" s="159">
        <f>Q746*H746</f>
        <v>5.04E-2</v>
      </c>
      <c r="S746" s="159">
        <v>0</v>
      </c>
      <c r="T746" s="160">
        <f>S746*H746</f>
        <v>0</v>
      </c>
      <c r="AR746" s="161" t="s">
        <v>263</v>
      </c>
      <c r="AT746" s="161" t="s">
        <v>183</v>
      </c>
      <c r="AU746" s="161" t="s">
        <v>38</v>
      </c>
      <c r="AY746" s="72" t="s">
        <v>94</v>
      </c>
      <c r="BE746" s="162">
        <f>IF(N746="základní",J746,0)</f>
        <v>0</v>
      </c>
      <c r="BF746" s="162">
        <f>IF(N746="snížená",J746,0)</f>
        <v>0</v>
      </c>
      <c r="BG746" s="162">
        <f>IF(N746="zákl. přenesená",J746,0)</f>
        <v>0</v>
      </c>
      <c r="BH746" s="162">
        <f>IF(N746="sníž. přenesená",J746,0)</f>
        <v>0</v>
      </c>
      <c r="BI746" s="162">
        <f>IF(N746="nulová",J746,0)</f>
        <v>0</v>
      </c>
      <c r="BJ746" s="72" t="s">
        <v>36</v>
      </c>
      <c r="BK746" s="162">
        <f>ROUND(I746*H746,2)</f>
        <v>0</v>
      </c>
      <c r="BL746" s="72" t="s">
        <v>175</v>
      </c>
      <c r="BM746" s="161" t="s">
        <v>992</v>
      </c>
    </row>
    <row r="747" spans="2:65" s="79" customFormat="1" ht="16.5" customHeight="1" x14ac:dyDescent="0.3">
      <c r="B747" s="150"/>
      <c r="C747" s="177" t="s">
        <v>975</v>
      </c>
      <c r="D747" s="177" t="s">
        <v>183</v>
      </c>
      <c r="E747" s="178" t="s">
        <v>994</v>
      </c>
      <c r="F747" s="179" t="s">
        <v>995</v>
      </c>
      <c r="G747" s="180" t="s">
        <v>266</v>
      </c>
      <c r="H747" s="181">
        <v>24</v>
      </c>
      <c r="I747" s="182"/>
      <c r="J747" s="182">
        <f>ROUND(I747*H747,2)</f>
        <v>0</v>
      </c>
      <c r="K747" s="179" t="s">
        <v>267</v>
      </c>
      <c r="L747" s="183"/>
      <c r="M747" s="184" t="s">
        <v>0</v>
      </c>
      <c r="N747" s="185" t="s">
        <v>24</v>
      </c>
      <c r="O747" s="159">
        <v>0</v>
      </c>
      <c r="P747" s="159">
        <f>O747*H747</f>
        <v>0</v>
      </c>
      <c r="Q747" s="159">
        <v>3.2000000000000003E-4</v>
      </c>
      <c r="R747" s="159">
        <f>Q747*H747</f>
        <v>7.6800000000000011E-3</v>
      </c>
      <c r="S747" s="159">
        <v>0</v>
      </c>
      <c r="T747" s="160">
        <f>S747*H747</f>
        <v>0</v>
      </c>
      <c r="AR747" s="161" t="s">
        <v>263</v>
      </c>
      <c r="AT747" s="161" t="s">
        <v>183</v>
      </c>
      <c r="AU747" s="161" t="s">
        <v>38</v>
      </c>
      <c r="AY747" s="72" t="s">
        <v>94</v>
      </c>
      <c r="BE747" s="162">
        <f>IF(N747="základní",J747,0)</f>
        <v>0</v>
      </c>
      <c r="BF747" s="162">
        <f>IF(N747="snížená",J747,0)</f>
        <v>0</v>
      </c>
      <c r="BG747" s="162">
        <f>IF(N747="zákl. přenesená",J747,0)</f>
        <v>0</v>
      </c>
      <c r="BH747" s="162">
        <f>IF(N747="sníž. přenesená",J747,0)</f>
        <v>0</v>
      </c>
      <c r="BI747" s="162">
        <f>IF(N747="nulová",J747,0)</f>
        <v>0</v>
      </c>
      <c r="BJ747" s="72" t="s">
        <v>36</v>
      </c>
      <c r="BK747" s="162">
        <f>ROUND(I747*H747,2)</f>
        <v>0</v>
      </c>
      <c r="BL747" s="72" t="s">
        <v>175</v>
      </c>
      <c r="BM747" s="161" t="s">
        <v>996</v>
      </c>
    </row>
    <row r="748" spans="2:65" s="171" customFormat="1" x14ac:dyDescent="0.3">
      <c r="B748" s="170"/>
      <c r="D748" s="165" t="s">
        <v>103</v>
      </c>
      <c r="E748" s="172" t="s">
        <v>0</v>
      </c>
      <c r="F748" s="173" t="s">
        <v>979</v>
      </c>
      <c r="H748" s="174">
        <v>24</v>
      </c>
      <c r="L748" s="170"/>
      <c r="M748" s="175"/>
      <c r="T748" s="176"/>
      <c r="AT748" s="172" t="s">
        <v>103</v>
      </c>
      <c r="AU748" s="172" t="s">
        <v>38</v>
      </c>
      <c r="AV748" s="171" t="s">
        <v>38</v>
      </c>
      <c r="AW748" s="171" t="s">
        <v>17</v>
      </c>
      <c r="AX748" s="171" t="s">
        <v>35</v>
      </c>
      <c r="AY748" s="172" t="s">
        <v>94</v>
      </c>
    </row>
    <row r="749" spans="2:65" s="79" customFormat="1" ht="16.5" customHeight="1" x14ac:dyDescent="0.3">
      <c r="B749" s="150"/>
      <c r="C749" s="151" t="s">
        <v>980</v>
      </c>
      <c r="D749" s="151" t="s">
        <v>96</v>
      </c>
      <c r="E749" s="152" t="s">
        <v>998</v>
      </c>
      <c r="F749" s="153" t="s">
        <v>999</v>
      </c>
      <c r="G749" s="154" t="s">
        <v>266</v>
      </c>
      <c r="H749" s="155">
        <v>12</v>
      </c>
      <c r="I749" s="156"/>
      <c r="J749" s="156">
        <f>ROUND(I749*H749,2)</f>
        <v>0</v>
      </c>
      <c r="K749" s="153" t="s">
        <v>100</v>
      </c>
      <c r="L749" s="80"/>
      <c r="M749" s="157" t="s">
        <v>0</v>
      </c>
      <c r="N749" s="158" t="s">
        <v>24</v>
      </c>
      <c r="O749" s="159">
        <v>0.18</v>
      </c>
      <c r="P749" s="159">
        <f>O749*H749</f>
        <v>2.16</v>
      </c>
      <c r="Q749" s="159">
        <v>0</v>
      </c>
      <c r="R749" s="159">
        <f>Q749*H749</f>
        <v>0</v>
      </c>
      <c r="S749" s="159">
        <v>0</v>
      </c>
      <c r="T749" s="160">
        <f>S749*H749</f>
        <v>0</v>
      </c>
      <c r="AR749" s="161" t="s">
        <v>175</v>
      </c>
      <c r="AT749" s="161" t="s">
        <v>96</v>
      </c>
      <c r="AU749" s="161" t="s">
        <v>38</v>
      </c>
      <c r="AY749" s="72" t="s">
        <v>94</v>
      </c>
      <c r="BE749" s="162">
        <f>IF(N749="základní",J749,0)</f>
        <v>0</v>
      </c>
      <c r="BF749" s="162">
        <f>IF(N749="snížená",J749,0)</f>
        <v>0</v>
      </c>
      <c r="BG749" s="162">
        <f>IF(N749="zákl. přenesená",J749,0)</f>
        <v>0</v>
      </c>
      <c r="BH749" s="162">
        <f>IF(N749="sníž. přenesená",J749,0)</f>
        <v>0</v>
      </c>
      <c r="BI749" s="162">
        <f>IF(N749="nulová",J749,0)</f>
        <v>0</v>
      </c>
      <c r="BJ749" s="72" t="s">
        <v>36</v>
      </c>
      <c r="BK749" s="162">
        <f>ROUND(I749*H749,2)</f>
        <v>0</v>
      </c>
      <c r="BL749" s="72" t="s">
        <v>175</v>
      </c>
      <c r="BM749" s="161" t="s">
        <v>1000</v>
      </c>
    </row>
    <row r="750" spans="2:65" s="79" customFormat="1" ht="16.5" customHeight="1" x14ac:dyDescent="0.3">
      <c r="B750" s="150"/>
      <c r="C750" s="177" t="s">
        <v>984</v>
      </c>
      <c r="D750" s="177" t="s">
        <v>183</v>
      </c>
      <c r="E750" s="178" t="s">
        <v>1002</v>
      </c>
      <c r="F750" s="179" t="s">
        <v>1003</v>
      </c>
      <c r="G750" s="180" t="s">
        <v>266</v>
      </c>
      <c r="H750" s="181">
        <v>12</v>
      </c>
      <c r="I750" s="182"/>
      <c r="J750" s="182">
        <f>ROUND(I750*H750,2)</f>
        <v>0</v>
      </c>
      <c r="K750" s="179" t="s">
        <v>267</v>
      </c>
      <c r="L750" s="183"/>
      <c r="M750" s="184" t="s">
        <v>0</v>
      </c>
      <c r="N750" s="185" t="s">
        <v>24</v>
      </c>
      <c r="O750" s="159">
        <v>0</v>
      </c>
      <c r="P750" s="159">
        <f>O750*H750</f>
        <v>0</v>
      </c>
      <c r="Q750" s="159">
        <v>9.9999999999999995E-7</v>
      </c>
      <c r="R750" s="159">
        <f>Q750*H750</f>
        <v>1.2E-5</v>
      </c>
      <c r="S750" s="159">
        <v>0</v>
      </c>
      <c r="T750" s="160">
        <f>S750*H750</f>
        <v>0</v>
      </c>
      <c r="AR750" s="161" t="s">
        <v>263</v>
      </c>
      <c r="AT750" s="161" t="s">
        <v>183</v>
      </c>
      <c r="AU750" s="161" t="s">
        <v>38</v>
      </c>
      <c r="AY750" s="72" t="s">
        <v>94</v>
      </c>
      <c r="BE750" s="162">
        <f>IF(N750="základní",J750,0)</f>
        <v>0</v>
      </c>
      <c r="BF750" s="162">
        <f>IF(N750="snížená",J750,0)</f>
        <v>0</v>
      </c>
      <c r="BG750" s="162">
        <f>IF(N750="zákl. přenesená",J750,0)</f>
        <v>0</v>
      </c>
      <c r="BH750" s="162">
        <f>IF(N750="sníž. přenesená",J750,0)</f>
        <v>0</v>
      </c>
      <c r="BI750" s="162">
        <f>IF(N750="nulová",J750,0)</f>
        <v>0</v>
      </c>
      <c r="BJ750" s="72" t="s">
        <v>36</v>
      </c>
      <c r="BK750" s="162">
        <f>ROUND(I750*H750,2)</f>
        <v>0</v>
      </c>
      <c r="BL750" s="72" t="s">
        <v>175</v>
      </c>
      <c r="BM750" s="161" t="s">
        <v>1004</v>
      </c>
    </row>
    <row r="751" spans="2:65" s="79" customFormat="1" ht="24" customHeight="1" x14ac:dyDescent="0.3">
      <c r="B751" s="150"/>
      <c r="C751" s="151" t="s">
        <v>989</v>
      </c>
      <c r="D751" s="151" t="s">
        <v>96</v>
      </c>
      <c r="E751" s="152" t="s">
        <v>1006</v>
      </c>
      <c r="F751" s="153" t="s">
        <v>1007</v>
      </c>
      <c r="G751" s="154" t="s">
        <v>266</v>
      </c>
      <c r="H751" s="155">
        <v>1</v>
      </c>
      <c r="I751" s="156"/>
      <c r="J751" s="156">
        <f>ROUND(I751*H751,2)</f>
        <v>0</v>
      </c>
      <c r="K751" s="153" t="s">
        <v>0</v>
      </c>
      <c r="L751" s="80"/>
      <c r="M751" s="157" t="s">
        <v>0</v>
      </c>
      <c r="N751" s="158" t="s">
        <v>24</v>
      </c>
      <c r="O751" s="159">
        <v>0.14000000000000001</v>
      </c>
      <c r="P751" s="159">
        <f>O751*H751</f>
        <v>0.14000000000000001</v>
      </c>
      <c r="Q751" s="159">
        <v>0</v>
      </c>
      <c r="R751" s="159">
        <f>Q751*H751</f>
        <v>0</v>
      </c>
      <c r="S751" s="159">
        <v>0</v>
      </c>
      <c r="T751" s="160">
        <f>S751*H751</f>
        <v>0</v>
      </c>
      <c r="AR751" s="161" t="s">
        <v>175</v>
      </c>
      <c r="AT751" s="161" t="s">
        <v>96</v>
      </c>
      <c r="AU751" s="161" t="s">
        <v>38</v>
      </c>
      <c r="AY751" s="72" t="s">
        <v>94</v>
      </c>
      <c r="BE751" s="162">
        <f>IF(N751="základní",J751,0)</f>
        <v>0</v>
      </c>
      <c r="BF751" s="162">
        <f>IF(N751="snížená",J751,0)</f>
        <v>0</v>
      </c>
      <c r="BG751" s="162">
        <f>IF(N751="zákl. přenesená",J751,0)</f>
        <v>0</v>
      </c>
      <c r="BH751" s="162">
        <f>IF(N751="sníž. přenesená",J751,0)</f>
        <v>0</v>
      </c>
      <c r="BI751" s="162">
        <f>IF(N751="nulová",J751,0)</f>
        <v>0</v>
      </c>
      <c r="BJ751" s="72" t="s">
        <v>36</v>
      </c>
      <c r="BK751" s="162">
        <f>ROUND(I751*H751,2)</f>
        <v>0</v>
      </c>
      <c r="BL751" s="72" t="s">
        <v>175</v>
      </c>
      <c r="BM751" s="161" t="s">
        <v>1008</v>
      </c>
    </row>
    <row r="752" spans="2:65" s="79" customFormat="1" ht="24" customHeight="1" x14ac:dyDescent="0.3">
      <c r="B752" s="150"/>
      <c r="C752" s="151" t="s">
        <v>993</v>
      </c>
      <c r="D752" s="151" t="s">
        <v>96</v>
      </c>
      <c r="E752" s="152" t="s">
        <v>1010</v>
      </c>
      <c r="F752" s="153" t="s">
        <v>1011</v>
      </c>
      <c r="G752" s="154" t="s">
        <v>168</v>
      </c>
      <c r="H752" s="155">
        <v>0.36199999999999999</v>
      </c>
      <c r="I752" s="156"/>
      <c r="J752" s="156">
        <f>ROUND(I752*H752,2)</f>
        <v>0</v>
      </c>
      <c r="K752" s="153" t="s">
        <v>100</v>
      </c>
      <c r="L752" s="80"/>
      <c r="M752" s="157" t="s">
        <v>0</v>
      </c>
      <c r="N752" s="158" t="s">
        <v>24</v>
      </c>
      <c r="O752" s="159">
        <v>9.51</v>
      </c>
      <c r="P752" s="159">
        <f>O752*H752</f>
        <v>3.4426199999999998</v>
      </c>
      <c r="Q752" s="159">
        <v>0</v>
      </c>
      <c r="R752" s="159">
        <f>Q752*H752</f>
        <v>0</v>
      </c>
      <c r="S752" s="159">
        <v>0</v>
      </c>
      <c r="T752" s="160">
        <f>S752*H752</f>
        <v>0</v>
      </c>
      <c r="AR752" s="161" t="s">
        <v>175</v>
      </c>
      <c r="AT752" s="161" t="s">
        <v>96</v>
      </c>
      <c r="AU752" s="161" t="s">
        <v>38</v>
      </c>
      <c r="AY752" s="72" t="s">
        <v>94</v>
      </c>
      <c r="BE752" s="162">
        <f>IF(N752="základní",J752,0)</f>
        <v>0</v>
      </c>
      <c r="BF752" s="162">
        <f>IF(N752="snížená",J752,0)</f>
        <v>0</v>
      </c>
      <c r="BG752" s="162">
        <f>IF(N752="zákl. přenesená",J752,0)</f>
        <v>0</v>
      </c>
      <c r="BH752" s="162">
        <f>IF(N752="sníž. přenesená",J752,0)</f>
        <v>0</v>
      </c>
      <c r="BI752" s="162">
        <f>IF(N752="nulová",J752,0)</f>
        <v>0</v>
      </c>
      <c r="BJ752" s="72" t="s">
        <v>36</v>
      </c>
      <c r="BK752" s="162">
        <f>ROUND(I752*H752,2)</f>
        <v>0</v>
      </c>
      <c r="BL752" s="72" t="s">
        <v>175</v>
      </c>
      <c r="BM752" s="161" t="s">
        <v>1012</v>
      </c>
    </row>
    <row r="753" spans="2:65" s="139" customFormat="1" ht="22.8" customHeight="1" x14ac:dyDescent="0.25">
      <c r="B753" s="138"/>
      <c r="D753" s="140" t="s">
        <v>34</v>
      </c>
      <c r="E753" s="148" t="s">
        <v>1013</v>
      </c>
      <c r="F753" s="148" t="s">
        <v>1014</v>
      </c>
      <c r="J753" s="149">
        <f>BK753</f>
        <v>0</v>
      </c>
      <c r="L753" s="138"/>
      <c r="M753" s="143"/>
      <c r="P753" s="144">
        <f>SUM(P754:P760)</f>
        <v>26.6</v>
      </c>
      <c r="R753" s="144">
        <f>SUM(R754:R760)</f>
        <v>0</v>
      </c>
      <c r="T753" s="145">
        <f>SUM(T754:T760)</f>
        <v>0</v>
      </c>
      <c r="AR753" s="140" t="s">
        <v>38</v>
      </c>
      <c r="AT753" s="146" t="s">
        <v>34</v>
      </c>
      <c r="AU753" s="146" t="s">
        <v>36</v>
      </c>
      <c r="AY753" s="140" t="s">
        <v>94</v>
      </c>
      <c r="BK753" s="147">
        <f>SUM(BK754:BK760)</f>
        <v>0</v>
      </c>
    </row>
    <row r="754" spans="2:65" s="79" customFormat="1" ht="24" customHeight="1" x14ac:dyDescent="0.3">
      <c r="B754" s="150"/>
      <c r="C754" s="151" t="s">
        <v>997</v>
      </c>
      <c r="D754" s="151" t="s">
        <v>96</v>
      </c>
      <c r="E754" s="152" t="s">
        <v>1016</v>
      </c>
      <c r="F754" s="153" t="s">
        <v>1017</v>
      </c>
      <c r="G754" s="154" t="s">
        <v>266</v>
      </c>
      <c r="H754" s="155">
        <v>8</v>
      </c>
      <c r="I754" s="156"/>
      <c r="J754" s="156">
        <f>ROUND(I754*H754,2)</f>
        <v>0</v>
      </c>
      <c r="K754" s="153" t="s">
        <v>0</v>
      </c>
      <c r="L754" s="80"/>
      <c r="M754" s="157" t="s">
        <v>0</v>
      </c>
      <c r="N754" s="158" t="s">
        <v>24</v>
      </c>
      <c r="O754" s="159">
        <v>0.38</v>
      </c>
      <c r="P754" s="159">
        <f>O754*H754</f>
        <v>3.04</v>
      </c>
      <c r="Q754" s="159">
        <v>0</v>
      </c>
      <c r="R754" s="159">
        <f>Q754*H754</f>
        <v>0</v>
      </c>
      <c r="S754" s="159">
        <v>0</v>
      </c>
      <c r="T754" s="160">
        <f>S754*H754</f>
        <v>0</v>
      </c>
      <c r="AR754" s="161" t="s">
        <v>175</v>
      </c>
      <c r="AT754" s="161" t="s">
        <v>96</v>
      </c>
      <c r="AU754" s="161" t="s">
        <v>38</v>
      </c>
      <c r="AY754" s="72" t="s">
        <v>94</v>
      </c>
      <c r="BE754" s="162">
        <f>IF(N754="základní",J754,0)</f>
        <v>0</v>
      </c>
      <c r="BF754" s="162">
        <f>IF(N754="snížená",J754,0)</f>
        <v>0</v>
      </c>
      <c r="BG754" s="162">
        <f>IF(N754="zákl. přenesená",J754,0)</f>
        <v>0</v>
      </c>
      <c r="BH754" s="162">
        <f>IF(N754="sníž. přenesená",J754,0)</f>
        <v>0</v>
      </c>
      <c r="BI754" s="162">
        <f>IF(N754="nulová",J754,0)</f>
        <v>0</v>
      </c>
      <c r="BJ754" s="72" t="s">
        <v>36</v>
      </c>
      <c r="BK754" s="162">
        <f>ROUND(I754*H754,2)</f>
        <v>0</v>
      </c>
      <c r="BL754" s="72" t="s">
        <v>175</v>
      </c>
      <c r="BM754" s="161" t="s">
        <v>1018</v>
      </c>
    </row>
    <row r="755" spans="2:65" s="79" customFormat="1" ht="24" customHeight="1" x14ac:dyDescent="0.3">
      <c r="B755" s="150"/>
      <c r="C755" s="151" t="s">
        <v>1001</v>
      </c>
      <c r="D755" s="151" t="s">
        <v>96</v>
      </c>
      <c r="E755" s="152" t="s">
        <v>1020</v>
      </c>
      <c r="F755" s="153" t="s">
        <v>1021</v>
      </c>
      <c r="G755" s="154" t="s">
        <v>266</v>
      </c>
      <c r="H755" s="155">
        <v>30</v>
      </c>
      <c r="I755" s="156"/>
      <c r="J755" s="156">
        <f>ROUND(I755*H755,2)</f>
        <v>0</v>
      </c>
      <c r="K755" s="153" t="s">
        <v>0</v>
      </c>
      <c r="L755" s="80"/>
      <c r="M755" s="157" t="s">
        <v>0</v>
      </c>
      <c r="N755" s="158" t="s">
        <v>24</v>
      </c>
      <c r="O755" s="159">
        <v>0.38</v>
      </c>
      <c r="P755" s="159">
        <f>O755*H755</f>
        <v>11.4</v>
      </c>
      <c r="Q755" s="159">
        <v>0</v>
      </c>
      <c r="R755" s="159">
        <f>Q755*H755</f>
        <v>0</v>
      </c>
      <c r="S755" s="159">
        <v>0</v>
      </c>
      <c r="T755" s="160">
        <f>S755*H755</f>
        <v>0</v>
      </c>
      <c r="AR755" s="161" t="s">
        <v>175</v>
      </c>
      <c r="AT755" s="161" t="s">
        <v>96</v>
      </c>
      <c r="AU755" s="161" t="s">
        <v>38</v>
      </c>
      <c r="AY755" s="72" t="s">
        <v>94</v>
      </c>
      <c r="BE755" s="162">
        <f>IF(N755="základní",J755,0)</f>
        <v>0</v>
      </c>
      <c r="BF755" s="162">
        <f>IF(N755="snížená",J755,0)</f>
        <v>0</v>
      </c>
      <c r="BG755" s="162">
        <f>IF(N755="zákl. přenesená",J755,0)</f>
        <v>0</v>
      </c>
      <c r="BH755" s="162">
        <f>IF(N755="sníž. přenesená",J755,0)</f>
        <v>0</v>
      </c>
      <c r="BI755" s="162">
        <f>IF(N755="nulová",J755,0)</f>
        <v>0</v>
      </c>
      <c r="BJ755" s="72" t="s">
        <v>36</v>
      </c>
      <c r="BK755" s="162">
        <f>ROUND(I755*H755,2)</f>
        <v>0</v>
      </c>
      <c r="BL755" s="72" t="s">
        <v>175</v>
      </c>
      <c r="BM755" s="161" t="s">
        <v>1022</v>
      </c>
    </row>
    <row r="756" spans="2:65" s="171" customFormat="1" x14ac:dyDescent="0.3">
      <c r="B756" s="170"/>
      <c r="D756" s="165" t="s">
        <v>103</v>
      </c>
      <c r="E756" s="172" t="s">
        <v>0</v>
      </c>
      <c r="F756" s="173" t="s">
        <v>1023</v>
      </c>
      <c r="H756" s="174">
        <v>30</v>
      </c>
      <c r="L756" s="170"/>
      <c r="M756" s="175"/>
      <c r="T756" s="176"/>
      <c r="AT756" s="172" t="s">
        <v>103</v>
      </c>
      <c r="AU756" s="172" t="s">
        <v>38</v>
      </c>
      <c r="AV756" s="171" t="s">
        <v>38</v>
      </c>
      <c r="AW756" s="171" t="s">
        <v>17</v>
      </c>
      <c r="AX756" s="171" t="s">
        <v>35</v>
      </c>
      <c r="AY756" s="172" t="s">
        <v>94</v>
      </c>
    </row>
    <row r="757" spans="2:65" s="79" customFormat="1" ht="36" customHeight="1" x14ac:dyDescent="0.3">
      <c r="B757" s="150"/>
      <c r="C757" s="151" t="s">
        <v>1005</v>
      </c>
      <c r="D757" s="151" t="s">
        <v>96</v>
      </c>
      <c r="E757" s="152" t="s">
        <v>1025</v>
      </c>
      <c r="F757" s="153" t="s">
        <v>1026</v>
      </c>
      <c r="G757" s="154" t="s">
        <v>266</v>
      </c>
      <c r="H757" s="155">
        <v>32</v>
      </c>
      <c r="I757" s="156"/>
      <c r="J757" s="156">
        <f>ROUND(I757*H757,2)</f>
        <v>0</v>
      </c>
      <c r="K757" s="153" t="s">
        <v>0</v>
      </c>
      <c r="L757" s="80"/>
      <c r="M757" s="157" t="s">
        <v>0</v>
      </c>
      <c r="N757" s="158" t="s">
        <v>24</v>
      </c>
      <c r="O757" s="159">
        <v>0.38</v>
      </c>
      <c r="P757" s="159">
        <f>O757*H757</f>
        <v>12.16</v>
      </c>
      <c r="Q757" s="159">
        <v>0</v>
      </c>
      <c r="R757" s="159">
        <f>Q757*H757</f>
        <v>0</v>
      </c>
      <c r="S757" s="159">
        <v>0</v>
      </c>
      <c r="T757" s="160">
        <f>S757*H757</f>
        <v>0</v>
      </c>
      <c r="AR757" s="161" t="s">
        <v>175</v>
      </c>
      <c r="AT757" s="161" t="s">
        <v>96</v>
      </c>
      <c r="AU757" s="161" t="s">
        <v>38</v>
      </c>
      <c r="AY757" s="72" t="s">
        <v>94</v>
      </c>
      <c r="BE757" s="162">
        <f>IF(N757="základní",J757,0)</f>
        <v>0</v>
      </c>
      <c r="BF757" s="162">
        <f>IF(N757="snížená",J757,0)</f>
        <v>0</v>
      </c>
      <c r="BG757" s="162">
        <f>IF(N757="zákl. přenesená",J757,0)</f>
        <v>0</v>
      </c>
      <c r="BH757" s="162">
        <f>IF(N757="sníž. přenesená",J757,0)</f>
        <v>0</v>
      </c>
      <c r="BI757" s="162">
        <f>IF(N757="nulová",J757,0)</f>
        <v>0</v>
      </c>
      <c r="BJ757" s="72" t="s">
        <v>36</v>
      </c>
      <c r="BK757" s="162">
        <f>ROUND(I757*H757,2)</f>
        <v>0</v>
      </c>
      <c r="BL757" s="72" t="s">
        <v>175</v>
      </c>
      <c r="BM757" s="161" t="s">
        <v>1027</v>
      </c>
    </row>
    <row r="758" spans="2:65" s="164" customFormat="1" x14ac:dyDescent="0.3">
      <c r="B758" s="163"/>
      <c r="D758" s="165" t="s">
        <v>103</v>
      </c>
      <c r="E758" s="166" t="s">
        <v>0</v>
      </c>
      <c r="F758" s="167" t="s">
        <v>1028</v>
      </c>
      <c r="H758" s="166" t="s">
        <v>0</v>
      </c>
      <c r="L758" s="163"/>
      <c r="M758" s="168"/>
      <c r="T758" s="169"/>
      <c r="AT758" s="166" t="s">
        <v>103</v>
      </c>
      <c r="AU758" s="166" t="s">
        <v>38</v>
      </c>
      <c r="AV758" s="164" t="s">
        <v>36</v>
      </c>
      <c r="AW758" s="164" t="s">
        <v>17</v>
      </c>
      <c r="AX758" s="164" t="s">
        <v>35</v>
      </c>
      <c r="AY758" s="166" t="s">
        <v>94</v>
      </c>
    </row>
    <row r="759" spans="2:65" s="171" customFormat="1" x14ac:dyDescent="0.3">
      <c r="B759" s="170"/>
      <c r="D759" s="165" t="s">
        <v>103</v>
      </c>
      <c r="E759" s="172" t="s">
        <v>0</v>
      </c>
      <c r="F759" s="173" t="s">
        <v>1029</v>
      </c>
      <c r="H759" s="174">
        <v>16</v>
      </c>
      <c r="L759" s="170"/>
      <c r="M759" s="175"/>
      <c r="T759" s="176"/>
      <c r="AT759" s="172" t="s">
        <v>103</v>
      </c>
      <c r="AU759" s="172" t="s">
        <v>38</v>
      </c>
      <c r="AV759" s="171" t="s">
        <v>38</v>
      </c>
      <c r="AW759" s="171" t="s">
        <v>17</v>
      </c>
      <c r="AX759" s="171" t="s">
        <v>35</v>
      </c>
      <c r="AY759" s="172" t="s">
        <v>94</v>
      </c>
    </row>
    <row r="760" spans="2:65" s="171" customFormat="1" x14ac:dyDescent="0.3">
      <c r="B760" s="170"/>
      <c r="D760" s="165" t="s">
        <v>103</v>
      </c>
      <c r="E760" s="172" t="s">
        <v>0</v>
      </c>
      <c r="F760" s="173" t="s">
        <v>1030</v>
      </c>
      <c r="H760" s="174">
        <v>16</v>
      </c>
      <c r="L760" s="170"/>
      <c r="M760" s="175"/>
      <c r="T760" s="176"/>
      <c r="AT760" s="172" t="s">
        <v>103</v>
      </c>
      <c r="AU760" s="172" t="s">
        <v>38</v>
      </c>
      <c r="AV760" s="171" t="s">
        <v>38</v>
      </c>
      <c r="AW760" s="171" t="s">
        <v>17</v>
      </c>
      <c r="AX760" s="171" t="s">
        <v>35</v>
      </c>
      <c r="AY760" s="172" t="s">
        <v>94</v>
      </c>
    </row>
    <row r="761" spans="2:65" s="139" customFormat="1" ht="22.8" customHeight="1" x14ac:dyDescent="0.25">
      <c r="B761" s="138"/>
      <c r="D761" s="140" t="s">
        <v>34</v>
      </c>
      <c r="E761" s="148" t="s">
        <v>1031</v>
      </c>
      <c r="F761" s="148" t="s">
        <v>1032</v>
      </c>
      <c r="J761" s="149">
        <f>BK761</f>
        <v>0</v>
      </c>
      <c r="L761" s="138"/>
      <c r="M761" s="143"/>
      <c r="P761" s="144">
        <f>SUM(P762:P765)</f>
        <v>8.9664009999999994</v>
      </c>
      <c r="R761" s="144">
        <f>SUM(R762:R765)</f>
        <v>5.0720000000000001E-2</v>
      </c>
      <c r="T761" s="145">
        <f>SUM(T762:T765)</f>
        <v>0</v>
      </c>
      <c r="AR761" s="140" t="s">
        <v>38</v>
      </c>
      <c r="AT761" s="146" t="s">
        <v>34</v>
      </c>
      <c r="AU761" s="146" t="s">
        <v>36</v>
      </c>
      <c r="AY761" s="140" t="s">
        <v>94</v>
      </c>
      <c r="BK761" s="147">
        <f>SUM(BK762:BK765)</f>
        <v>0</v>
      </c>
    </row>
    <row r="762" spans="2:65" s="79" customFormat="1" ht="24" customHeight="1" x14ac:dyDescent="0.3">
      <c r="B762" s="150"/>
      <c r="C762" s="151" t="s">
        <v>1009</v>
      </c>
      <c r="D762" s="151" t="s">
        <v>96</v>
      </c>
      <c r="E762" s="152" t="s">
        <v>1034</v>
      </c>
      <c r="F762" s="153" t="s">
        <v>1035</v>
      </c>
      <c r="G762" s="154" t="s">
        <v>266</v>
      </c>
      <c r="H762" s="155">
        <v>4</v>
      </c>
      <c r="I762" s="156"/>
      <c r="J762" s="156">
        <f>ROUND(I762*H762,2)</f>
        <v>0</v>
      </c>
      <c r="K762" s="153" t="s">
        <v>100</v>
      </c>
      <c r="L762" s="80"/>
      <c r="M762" s="157" t="s">
        <v>0</v>
      </c>
      <c r="N762" s="158" t="s">
        <v>24</v>
      </c>
      <c r="O762" s="159">
        <v>2.218</v>
      </c>
      <c r="P762" s="159">
        <f>O762*H762</f>
        <v>8.8719999999999999</v>
      </c>
      <c r="Q762" s="159">
        <v>1.8000000000000001E-4</v>
      </c>
      <c r="R762" s="159">
        <f>Q762*H762</f>
        <v>7.2000000000000005E-4</v>
      </c>
      <c r="S762" s="159">
        <v>0</v>
      </c>
      <c r="T762" s="160">
        <f>S762*H762</f>
        <v>0</v>
      </c>
      <c r="AR762" s="161" t="s">
        <v>175</v>
      </c>
      <c r="AT762" s="161" t="s">
        <v>96</v>
      </c>
      <c r="AU762" s="161" t="s">
        <v>38</v>
      </c>
      <c r="AY762" s="72" t="s">
        <v>94</v>
      </c>
      <c r="BE762" s="162">
        <f>IF(N762="základní",J762,0)</f>
        <v>0</v>
      </c>
      <c r="BF762" s="162">
        <f>IF(N762="snížená",J762,0)</f>
        <v>0</v>
      </c>
      <c r="BG762" s="162">
        <f>IF(N762="zákl. přenesená",J762,0)</f>
        <v>0</v>
      </c>
      <c r="BH762" s="162">
        <f>IF(N762="sníž. přenesená",J762,0)</f>
        <v>0</v>
      </c>
      <c r="BI762" s="162">
        <f>IF(N762="nulová",J762,0)</f>
        <v>0</v>
      </c>
      <c r="BJ762" s="72" t="s">
        <v>36</v>
      </c>
      <c r="BK762" s="162">
        <f>ROUND(I762*H762,2)</f>
        <v>0</v>
      </c>
      <c r="BL762" s="72" t="s">
        <v>175</v>
      </c>
      <c r="BM762" s="161" t="s">
        <v>1036</v>
      </c>
    </row>
    <row r="763" spans="2:65" s="171" customFormat="1" x14ac:dyDescent="0.3">
      <c r="B763" s="170"/>
      <c r="D763" s="165" t="s">
        <v>103</v>
      </c>
      <c r="E763" s="172" t="s">
        <v>0</v>
      </c>
      <c r="F763" s="173" t="s">
        <v>625</v>
      </c>
      <c r="H763" s="174">
        <v>4</v>
      </c>
      <c r="L763" s="170"/>
      <c r="M763" s="175"/>
      <c r="T763" s="176"/>
      <c r="AT763" s="172" t="s">
        <v>103</v>
      </c>
      <c r="AU763" s="172" t="s">
        <v>38</v>
      </c>
      <c r="AV763" s="171" t="s">
        <v>38</v>
      </c>
      <c r="AW763" s="171" t="s">
        <v>17</v>
      </c>
      <c r="AX763" s="171" t="s">
        <v>35</v>
      </c>
      <c r="AY763" s="172" t="s">
        <v>94</v>
      </c>
    </row>
    <row r="764" spans="2:65" s="79" customFormat="1" ht="24" customHeight="1" x14ac:dyDescent="0.3">
      <c r="B764" s="150"/>
      <c r="C764" s="177" t="s">
        <v>1015</v>
      </c>
      <c r="D764" s="177" t="s">
        <v>183</v>
      </c>
      <c r="E764" s="178" t="s">
        <v>1038</v>
      </c>
      <c r="F764" s="179" t="s">
        <v>1039</v>
      </c>
      <c r="G764" s="180" t="s">
        <v>266</v>
      </c>
      <c r="H764" s="181">
        <v>4</v>
      </c>
      <c r="I764" s="182"/>
      <c r="J764" s="182">
        <f>ROUND(I764*H764,2)</f>
        <v>0</v>
      </c>
      <c r="K764" s="179" t="s">
        <v>0</v>
      </c>
      <c r="L764" s="183"/>
      <c r="M764" s="184" t="s">
        <v>0</v>
      </c>
      <c r="N764" s="185" t="s">
        <v>24</v>
      </c>
      <c r="O764" s="159">
        <v>0</v>
      </c>
      <c r="P764" s="159">
        <f>O764*H764</f>
        <v>0</v>
      </c>
      <c r="Q764" s="159">
        <v>1.2500000000000001E-2</v>
      </c>
      <c r="R764" s="159">
        <f>Q764*H764</f>
        <v>0.05</v>
      </c>
      <c r="S764" s="159">
        <v>0</v>
      </c>
      <c r="T764" s="160">
        <f>S764*H764</f>
        <v>0</v>
      </c>
      <c r="AR764" s="161" t="s">
        <v>263</v>
      </c>
      <c r="AT764" s="161" t="s">
        <v>183</v>
      </c>
      <c r="AU764" s="161" t="s">
        <v>38</v>
      </c>
      <c r="AY764" s="72" t="s">
        <v>94</v>
      </c>
      <c r="BE764" s="162">
        <f>IF(N764="základní",J764,0)</f>
        <v>0</v>
      </c>
      <c r="BF764" s="162">
        <f>IF(N764="snížená",J764,0)</f>
        <v>0</v>
      </c>
      <c r="BG764" s="162">
        <f>IF(N764="zákl. přenesená",J764,0)</f>
        <v>0</v>
      </c>
      <c r="BH764" s="162">
        <f>IF(N764="sníž. přenesená",J764,0)</f>
        <v>0</v>
      </c>
      <c r="BI764" s="162">
        <f>IF(N764="nulová",J764,0)</f>
        <v>0</v>
      </c>
      <c r="BJ764" s="72" t="s">
        <v>36</v>
      </c>
      <c r="BK764" s="162">
        <f>ROUND(I764*H764,2)</f>
        <v>0</v>
      </c>
      <c r="BL764" s="72" t="s">
        <v>175</v>
      </c>
      <c r="BM764" s="161" t="s">
        <v>1040</v>
      </c>
    </row>
    <row r="765" spans="2:65" s="79" customFormat="1" ht="24" customHeight="1" x14ac:dyDescent="0.3">
      <c r="B765" s="150"/>
      <c r="C765" s="151" t="s">
        <v>1019</v>
      </c>
      <c r="D765" s="151" t="s">
        <v>96</v>
      </c>
      <c r="E765" s="152" t="s">
        <v>1042</v>
      </c>
      <c r="F765" s="153" t="s">
        <v>1043</v>
      </c>
      <c r="G765" s="154" t="s">
        <v>168</v>
      </c>
      <c r="H765" s="155">
        <v>5.0999999999999997E-2</v>
      </c>
      <c r="I765" s="156"/>
      <c r="J765" s="156">
        <f>ROUND(I765*H765,2)</f>
        <v>0</v>
      </c>
      <c r="K765" s="153" t="s">
        <v>100</v>
      </c>
      <c r="L765" s="80"/>
      <c r="M765" s="157" t="s">
        <v>0</v>
      </c>
      <c r="N765" s="158" t="s">
        <v>24</v>
      </c>
      <c r="O765" s="159">
        <v>1.851</v>
      </c>
      <c r="P765" s="159">
        <f>O765*H765</f>
        <v>9.4400999999999999E-2</v>
      </c>
      <c r="Q765" s="159">
        <v>0</v>
      </c>
      <c r="R765" s="159">
        <f>Q765*H765</f>
        <v>0</v>
      </c>
      <c r="S765" s="159">
        <v>0</v>
      </c>
      <c r="T765" s="160">
        <f>S765*H765</f>
        <v>0</v>
      </c>
      <c r="AR765" s="161" t="s">
        <v>175</v>
      </c>
      <c r="AT765" s="161" t="s">
        <v>96</v>
      </c>
      <c r="AU765" s="161" t="s">
        <v>38</v>
      </c>
      <c r="AY765" s="72" t="s">
        <v>94</v>
      </c>
      <c r="BE765" s="162">
        <f>IF(N765="základní",J765,0)</f>
        <v>0</v>
      </c>
      <c r="BF765" s="162">
        <f>IF(N765="snížená",J765,0)</f>
        <v>0</v>
      </c>
      <c r="BG765" s="162">
        <f>IF(N765="zákl. přenesená",J765,0)</f>
        <v>0</v>
      </c>
      <c r="BH765" s="162">
        <f>IF(N765="sníž. přenesená",J765,0)</f>
        <v>0</v>
      </c>
      <c r="BI765" s="162">
        <f>IF(N765="nulová",J765,0)</f>
        <v>0</v>
      </c>
      <c r="BJ765" s="72" t="s">
        <v>36</v>
      </c>
      <c r="BK765" s="162">
        <f>ROUND(I765*H765,2)</f>
        <v>0</v>
      </c>
      <c r="BL765" s="72" t="s">
        <v>175</v>
      </c>
      <c r="BM765" s="161" t="s">
        <v>1044</v>
      </c>
    </row>
    <row r="766" spans="2:65" s="139" customFormat="1" ht="22.8" customHeight="1" x14ac:dyDescent="0.25">
      <c r="B766" s="138"/>
      <c r="D766" s="140" t="s">
        <v>34</v>
      </c>
      <c r="E766" s="148" t="s">
        <v>1045</v>
      </c>
      <c r="F766" s="148" t="s">
        <v>1046</v>
      </c>
      <c r="J766" s="149">
        <f>BK766</f>
        <v>0</v>
      </c>
      <c r="L766" s="138"/>
      <c r="M766" s="143"/>
      <c r="P766" s="144">
        <f>SUM(P767:P836)</f>
        <v>568.50433599999997</v>
      </c>
      <c r="R766" s="144">
        <f>SUM(R767:R836)</f>
        <v>12.767846530000002</v>
      </c>
      <c r="T766" s="145">
        <f>SUM(T767:T836)</f>
        <v>2.7202560000000005</v>
      </c>
      <c r="AR766" s="140" t="s">
        <v>38</v>
      </c>
      <c r="AT766" s="146" t="s">
        <v>34</v>
      </c>
      <c r="AU766" s="146" t="s">
        <v>36</v>
      </c>
      <c r="AY766" s="140" t="s">
        <v>94</v>
      </c>
      <c r="BK766" s="147">
        <f>SUM(BK767:BK836)</f>
        <v>0</v>
      </c>
    </row>
    <row r="767" spans="2:65" s="79" customFormat="1" ht="16.5" customHeight="1" x14ac:dyDescent="0.3">
      <c r="B767" s="150"/>
      <c r="C767" s="151" t="s">
        <v>1024</v>
      </c>
      <c r="D767" s="151" t="s">
        <v>96</v>
      </c>
      <c r="E767" s="152" t="s">
        <v>1048</v>
      </c>
      <c r="F767" s="153" t="s">
        <v>1049</v>
      </c>
      <c r="G767" s="154" t="s">
        <v>266</v>
      </c>
      <c r="H767" s="155">
        <v>112</v>
      </c>
      <c r="I767" s="156"/>
      <c r="J767" s="156">
        <f>ROUND(I767*H767,2)</f>
        <v>0</v>
      </c>
      <c r="K767" s="153" t="s">
        <v>267</v>
      </c>
      <c r="L767" s="80"/>
      <c r="M767" s="157" t="s">
        <v>0</v>
      </c>
      <c r="N767" s="158" t="s">
        <v>24</v>
      </c>
      <c r="O767" s="159">
        <v>8.4000000000000005E-2</v>
      </c>
      <c r="P767" s="159">
        <f>O767*H767</f>
        <v>9.4080000000000013</v>
      </c>
      <c r="Q767" s="159">
        <v>0</v>
      </c>
      <c r="R767" s="159">
        <f>Q767*H767</f>
        <v>0</v>
      </c>
      <c r="S767" s="159">
        <v>0</v>
      </c>
      <c r="T767" s="160">
        <f>S767*H767</f>
        <v>0</v>
      </c>
      <c r="AR767" s="161" t="s">
        <v>101</v>
      </c>
      <c r="AT767" s="161" t="s">
        <v>96</v>
      </c>
      <c r="AU767" s="161" t="s">
        <v>38</v>
      </c>
      <c r="AY767" s="72" t="s">
        <v>94</v>
      </c>
      <c r="BE767" s="162">
        <f>IF(N767="základní",J767,0)</f>
        <v>0</v>
      </c>
      <c r="BF767" s="162">
        <f>IF(N767="snížená",J767,0)</f>
        <v>0</v>
      </c>
      <c r="BG767" s="162">
        <f>IF(N767="zákl. přenesená",J767,0)</f>
        <v>0</v>
      </c>
      <c r="BH767" s="162">
        <f>IF(N767="sníž. přenesená",J767,0)</f>
        <v>0</v>
      </c>
      <c r="BI767" s="162">
        <f>IF(N767="nulová",J767,0)</f>
        <v>0</v>
      </c>
      <c r="BJ767" s="72" t="s">
        <v>36</v>
      </c>
      <c r="BK767" s="162">
        <f>ROUND(I767*H767,2)</f>
        <v>0</v>
      </c>
      <c r="BL767" s="72" t="s">
        <v>101</v>
      </c>
      <c r="BM767" s="161" t="s">
        <v>1050</v>
      </c>
    </row>
    <row r="768" spans="2:65" s="171" customFormat="1" ht="30.6" x14ac:dyDescent="0.3">
      <c r="B768" s="170"/>
      <c r="D768" s="165" t="s">
        <v>103</v>
      </c>
      <c r="E768" s="172" t="s">
        <v>0</v>
      </c>
      <c r="F768" s="173" t="s">
        <v>641</v>
      </c>
      <c r="H768" s="174">
        <v>112</v>
      </c>
      <c r="L768" s="170"/>
      <c r="M768" s="175"/>
      <c r="T768" s="176"/>
      <c r="AT768" s="172" t="s">
        <v>103</v>
      </c>
      <c r="AU768" s="172" t="s">
        <v>38</v>
      </c>
      <c r="AV768" s="171" t="s">
        <v>38</v>
      </c>
      <c r="AW768" s="171" t="s">
        <v>17</v>
      </c>
      <c r="AX768" s="171" t="s">
        <v>35</v>
      </c>
      <c r="AY768" s="172" t="s">
        <v>94</v>
      </c>
    </row>
    <row r="769" spans="2:65" s="79" customFormat="1" ht="16.5" customHeight="1" x14ac:dyDescent="0.3">
      <c r="B769" s="150"/>
      <c r="C769" s="177" t="s">
        <v>1033</v>
      </c>
      <c r="D769" s="177" t="s">
        <v>183</v>
      </c>
      <c r="E769" s="178" t="s">
        <v>1052</v>
      </c>
      <c r="F769" s="179" t="s">
        <v>1053</v>
      </c>
      <c r="G769" s="180" t="s">
        <v>266</v>
      </c>
      <c r="H769" s="181">
        <v>38</v>
      </c>
      <c r="I769" s="182"/>
      <c r="J769" s="182">
        <f>ROUND(I769*H769,2)</f>
        <v>0</v>
      </c>
      <c r="K769" s="179" t="s">
        <v>267</v>
      </c>
      <c r="L769" s="183"/>
      <c r="M769" s="184" t="s">
        <v>0</v>
      </c>
      <c r="N769" s="185" t="s">
        <v>24</v>
      </c>
      <c r="O769" s="159">
        <v>0</v>
      </c>
      <c r="P769" s="159">
        <f>O769*H769</f>
        <v>0</v>
      </c>
      <c r="Q769" s="159">
        <v>7.7999999999999999E-4</v>
      </c>
      <c r="R769" s="159">
        <f>Q769*H769</f>
        <v>2.964E-2</v>
      </c>
      <c r="S769" s="159">
        <v>0</v>
      </c>
      <c r="T769" s="160">
        <f>S769*H769</f>
        <v>0</v>
      </c>
      <c r="AR769" s="161" t="s">
        <v>133</v>
      </c>
      <c r="AT769" s="161" t="s">
        <v>183</v>
      </c>
      <c r="AU769" s="161" t="s">
        <v>38</v>
      </c>
      <c r="AY769" s="72" t="s">
        <v>94</v>
      </c>
      <c r="BE769" s="162">
        <f>IF(N769="základní",J769,0)</f>
        <v>0</v>
      </c>
      <c r="BF769" s="162">
        <f>IF(N769="snížená",J769,0)</f>
        <v>0</v>
      </c>
      <c r="BG769" s="162">
        <f>IF(N769="zákl. přenesená",J769,0)</f>
        <v>0</v>
      </c>
      <c r="BH769" s="162">
        <f>IF(N769="sníž. přenesená",J769,0)</f>
        <v>0</v>
      </c>
      <c r="BI769" s="162">
        <f>IF(N769="nulová",J769,0)</f>
        <v>0</v>
      </c>
      <c r="BJ769" s="72" t="s">
        <v>36</v>
      </c>
      <c r="BK769" s="162">
        <f>ROUND(I769*H769,2)</f>
        <v>0</v>
      </c>
      <c r="BL769" s="72" t="s">
        <v>101</v>
      </c>
      <c r="BM769" s="161" t="s">
        <v>1054</v>
      </c>
    </row>
    <row r="770" spans="2:65" s="171" customFormat="1" ht="30.6" x14ac:dyDescent="0.3">
      <c r="B770" s="170"/>
      <c r="D770" s="165" t="s">
        <v>103</v>
      </c>
      <c r="E770" s="172" t="s">
        <v>0</v>
      </c>
      <c r="F770" s="173" t="s">
        <v>1055</v>
      </c>
      <c r="H770" s="174">
        <v>38</v>
      </c>
      <c r="L770" s="170"/>
      <c r="M770" s="175"/>
      <c r="T770" s="176"/>
      <c r="AT770" s="172" t="s">
        <v>103</v>
      </c>
      <c r="AU770" s="172" t="s">
        <v>38</v>
      </c>
      <c r="AV770" s="171" t="s">
        <v>38</v>
      </c>
      <c r="AW770" s="171" t="s">
        <v>17</v>
      </c>
      <c r="AX770" s="171" t="s">
        <v>35</v>
      </c>
      <c r="AY770" s="172" t="s">
        <v>94</v>
      </c>
    </row>
    <row r="771" spans="2:65" s="79" customFormat="1" ht="24" customHeight="1" x14ac:dyDescent="0.3">
      <c r="B771" s="150"/>
      <c r="C771" s="177" t="s">
        <v>1037</v>
      </c>
      <c r="D771" s="177" t="s">
        <v>183</v>
      </c>
      <c r="E771" s="178" t="s">
        <v>1057</v>
      </c>
      <c r="F771" s="179" t="s">
        <v>1058</v>
      </c>
      <c r="G771" s="180" t="s">
        <v>1059</v>
      </c>
      <c r="H771" s="181">
        <v>0.112</v>
      </c>
      <c r="I771" s="182"/>
      <c r="J771" s="182">
        <f>ROUND(I771*H771,2)</f>
        <v>0</v>
      </c>
      <c r="K771" s="179" t="s">
        <v>267</v>
      </c>
      <c r="L771" s="183"/>
      <c r="M771" s="184" t="s">
        <v>0</v>
      </c>
      <c r="N771" s="185" t="s">
        <v>24</v>
      </c>
      <c r="O771" s="159">
        <v>0</v>
      </c>
      <c r="P771" s="159">
        <f>O771*H771</f>
        <v>0</v>
      </c>
      <c r="Q771" s="159">
        <v>1.7299999999999999E-2</v>
      </c>
      <c r="R771" s="159">
        <f>Q771*H771</f>
        <v>1.9376E-3</v>
      </c>
      <c r="S771" s="159">
        <v>0</v>
      </c>
      <c r="T771" s="160">
        <f>S771*H771</f>
        <v>0</v>
      </c>
      <c r="AR771" s="161" t="s">
        <v>133</v>
      </c>
      <c r="AT771" s="161" t="s">
        <v>183</v>
      </c>
      <c r="AU771" s="161" t="s">
        <v>38</v>
      </c>
      <c r="AY771" s="72" t="s">
        <v>94</v>
      </c>
      <c r="BE771" s="162">
        <f>IF(N771="základní",J771,0)</f>
        <v>0</v>
      </c>
      <c r="BF771" s="162">
        <f>IF(N771="snížená",J771,0)</f>
        <v>0</v>
      </c>
      <c r="BG771" s="162">
        <f>IF(N771="zákl. přenesená",J771,0)</f>
        <v>0</v>
      </c>
      <c r="BH771" s="162">
        <f>IF(N771="sníž. přenesená",J771,0)</f>
        <v>0</v>
      </c>
      <c r="BI771" s="162">
        <f>IF(N771="nulová",J771,0)</f>
        <v>0</v>
      </c>
      <c r="BJ771" s="72" t="s">
        <v>36</v>
      </c>
      <c r="BK771" s="162">
        <f>ROUND(I771*H771,2)</f>
        <v>0</v>
      </c>
      <c r="BL771" s="72" t="s">
        <v>101</v>
      </c>
      <c r="BM771" s="161" t="s">
        <v>1060</v>
      </c>
    </row>
    <row r="772" spans="2:65" s="171" customFormat="1" ht="30.6" x14ac:dyDescent="0.3">
      <c r="B772" s="170"/>
      <c r="D772" s="165" t="s">
        <v>103</v>
      </c>
      <c r="E772" s="172" t="s">
        <v>0</v>
      </c>
      <c r="F772" s="173" t="s">
        <v>641</v>
      </c>
      <c r="H772" s="174">
        <v>112</v>
      </c>
      <c r="L772" s="170"/>
      <c r="M772" s="175"/>
      <c r="T772" s="176"/>
      <c r="AT772" s="172" t="s">
        <v>103</v>
      </c>
      <c r="AU772" s="172" t="s">
        <v>38</v>
      </c>
      <c r="AV772" s="171" t="s">
        <v>38</v>
      </c>
      <c r="AW772" s="171" t="s">
        <v>17</v>
      </c>
      <c r="AX772" s="171" t="s">
        <v>35</v>
      </c>
      <c r="AY772" s="172" t="s">
        <v>94</v>
      </c>
    </row>
    <row r="773" spans="2:65" s="171" customFormat="1" x14ac:dyDescent="0.3">
      <c r="B773" s="170"/>
      <c r="D773" s="165" t="s">
        <v>103</v>
      </c>
      <c r="F773" s="173" t="s">
        <v>1061</v>
      </c>
      <c r="H773" s="174">
        <v>0.112</v>
      </c>
      <c r="L773" s="170"/>
      <c r="M773" s="175"/>
      <c r="T773" s="176"/>
      <c r="AT773" s="172" t="s">
        <v>103</v>
      </c>
      <c r="AU773" s="172" t="s">
        <v>38</v>
      </c>
      <c r="AV773" s="171" t="s">
        <v>38</v>
      </c>
      <c r="AW773" s="171" t="s">
        <v>1</v>
      </c>
      <c r="AX773" s="171" t="s">
        <v>36</v>
      </c>
      <c r="AY773" s="172" t="s">
        <v>94</v>
      </c>
    </row>
    <row r="774" spans="2:65" s="79" customFormat="1" ht="16.5" customHeight="1" x14ac:dyDescent="0.3">
      <c r="B774" s="150"/>
      <c r="C774" s="177" t="s">
        <v>1041</v>
      </c>
      <c r="D774" s="177" t="s">
        <v>183</v>
      </c>
      <c r="E774" s="178" t="s">
        <v>1063</v>
      </c>
      <c r="F774" s="179" t="s">
        <v>1064</v>
      </c>
      <c r="G774" s="180" t="s">
        <v>1059</v>
      </c>
      <c r="H774" s="181">
        <v>0.112</v>
      </c>
      <c r="I774" s="182"/>
      <c r="J774" s="182">
        <f>ROUND(I774*H774,2)</f>
        <v>0</v>
      </c>
      <c r="K774" s="179" t="s">
        <v>267</v>
      </c>
      <c r="L774" s="183"/>
      <c r="M774" s="184" t="s">
        <v>0</v>
      </c>
      <c r="N774" s="185" t="s">
        <v>24</v>
      </c>
      <c r="O774" s="159">
        <v>0</v>
      </c>
      <c r="P774" s="159">
        <f>O774*H774</f>
        <v>0</v>
      </c>
      <c r="Q774" s="159">
        <v>6.2700000000000004E-3</v>
      </c>
      <c r="R774" s="159">
        <f>Q774*H774</f>
        <v>7.0224000000000003E-4</v>
      </c>
      <c r="S774" s="159">
        <v>0</v>
      </c>
      <c r="T774" s="160">
        <f>S774*H774</f>
        <v>0</v>
      </c>
      <c r="AR774" s="161" t="s">
        <v>133</v>
      </c>
      <c r="AT774" s="161" t="s">
        <v>183</v>
      </c>
      <c r="AU774" s="161" t="s">
        <v>38</v>
      </c>
      <c r="AY774" s="72" t="s">
        <v>94</v>
      </c>
      <c r="BE774" s="162">
        <f>IF(N774="základní",J774,0)</f>
        <v>0</v>
      </c>
      <c r="BF774" s="162">
        <f>IF(N774="snížená",J774,0)</f>
        <v>0</v>
      </c>
      <c r="BG774" s="162">
        <f>IF(N774="zákl. přenesená",J774,0)</f>
        <v>0</v>
      </c>
      <c r="BH774" s="162">
        <f>IF(N774="sníž. přenesená",J774,0)</f>
        <v>0</v>
      </c>
      <c r="BI774" s="162">
        <f>IF(N774="nulová",J774,0)</f>
        <v>0</v>
      </c>
      <c r="BJ774" s="72" t="s">
        <v>36</v>
      </c>
      <c r="BK774" s="162">
        <f>ROUND(I774*H774,2)</f>
        <v>0</v>
      </c>
      <c r="BL774" s="72" t="s">
        <v>101</v>
      </c>
      <c r="BM774" s="161" t="s">
        <v>1065</v>
      </c>
    </row>
    <row r="775" spans="2:65" s="171" customFormat="1" ht="30.6" x14ac:dyDescent="0.3">
      <c r="B775" s="170"/>
      <c r="D775" s="165" t="s">
        <v>103</v>
      </c>
      <c r="E775" s="172" t="s">
        <v>0</v>
      </c>
      <c r="F775" s="173" t="s">
        <v>641</v>
      </c>
      <c r="H775" s="174">
        <v>112</v>
      </c>
      <c r="L775" s="170"/>
      <c r="M775" s="175"/>
      <c r="T775" s="176"/>
      <c r="AT775" s="172" t="s">
        <v>103</v>
      </c>
      <c r="AU775" s="172" t="s">
        <v>38</v>
      </c>
      <c r="AV775" s="171" t="s">
        <v>38</v>
      </c>
      <c r="AW775" s="171" t="s">
        <v>17</v>
      </c>
      <c r="AX775" s="171" t="s">
        <v>35</v>
      </c>
      <c r="AY775" s="172" t="s">
        <v>94</v>
      </c>
    </row>
    <row r="776" spans="2:65" s="171" customFormat="1" x14ac:dyDescent="0.3">
      <c r="B776" s="170"/>
      <c r="D776" s="165" t="s">
        <v>103</v>
      </c>
      <c r="F776" s="173" t="s">
        <v>1061</v>
      </c>
      <c r="H776" s="174">
        <v>0.112</v>
      </c>
      <c r="L776" s="170"/>
      <c r="M776" s="175"/>
      <c r="T776" s="176"/>
      <c r="AT776" s="172" t="s">
        <v>103</v>
      </c>
      <c r="AU776" s="172" t="s">
        <v>38</v>
      </c>
      <c r="AV776" s="171" t="s">
        <v>38</v>
      </c>
      <c r="AW776" s="171" t="s">
        <v>1</v>
      </c>
      <c r="AX776" s="171" t="s">
        <v>36</v>
      </c>
      <c r="AY776" s="172" t="s">
        <v>94</v>
      </c>
    </row>
    <row r="777" spans="2:65" s="79" customFormat="1" ht="24" customHeight="1" x14ac:dyDescent="0.3">
      <c r="B777" s="150"/>
      <c r="C777" s="151" t="s">
        <v>1047</v>
      </c>
      <c r="D777" s="151" t="s">
        <v>96</v>
      </c>
      <c r="E777" s="152" t="s">
        <v>1067</v>
      </c>
      <c r="F777" s="153" t="s">
        <v>1068</v>
      </c>
      <c r="G777" s="154" t="s">
        <v>338</v>
      </c>
      <c r="H777" s="155">
        <v>96</v>
      </c>
      <c r="I777" s="156"/>
      <c r="J777" s="156">
        <f>ROUND(I777*H777,2)</f>
        <v>0</v>
      </c>
      <c r="K777" s="153" t="s">
        <v>267</v>
      </c>
      <c r="L777" s="80"/>
      <c r="M777" s="157" t="s">
        <v>0</v>
      </c>
      <c r="N777" s="158" t="s">
        <v>24</v>
      </c>
      <c r="O777" s="159">
        <v>0.14000000000000001</v>
      </c>
      <c r="P777" s="159">
        <f>O777*H777</f>
        <v>13.440000000000001</v>
      </c>
      <c r="Q777" s="159">
        <v>0</v>
      </c>
      <c r="R777" s="159">
        <f>Q777*H777</f>
        <v>0</v>
      </c>
      <c r="S777" s="159">
        <v>1.4E-2</v>
      </c>
      <c r="T777" s="160">
        <f>S777*H777</f>
        <v>1.3440000000000001</v>
      </c>
      <c r="AR777" s="161" t="s">
        <v>175</v>
      </c>
      <c r="AT777" s="161" t="s">
        <v>96</v>
      </c>
      <c r="AU777" s="161" t="s">
        <v>38</v>
      </c>
      <c r="AY777" s="72" t="s">
        <v>94</v>
      </c>
      <c r="BE777" s="162">
        <f>IF(N777="základní",J777,0)</f>
        <v>0</v>
      </c>
      <c r="BF777" s="162">
        <f>IF(N777="snížená",J777,0)</f>
        <v>0</v>
      </c>
      <c r="BG777" s="162">
        <f>IF(N777="zákl. přenesená",J777,0)</f>
        <v>0</v>
      </c>
      <c r="BH777" s="162">
        <f>IF(N777="sníž. přenesená",J777,0)</f>
        <v>0</v>
      </c>
      <c r="BI777" s="162">
        <f>IF(N777="nulová",J777,0)</f>
        <v>0</v>
      </c>
      <c r="BJ777" s="72" t="s">
        <v>36</v>
      </c>
      <c r="BK777" s="162">
        <f>ROUND(I777*H777,2)</f>
        <v>0</v>
      </c>
      <c r="BL777" s="72" t="s">
        <v>175</v>
      </c>
      <c r="BM777" s="161" t="s">
        <v>1069</v>
      </c>
    </row>
    <row r="778" spans="2:65" s="171" customFormat="1" x14ac:dyDescent="0.3">
      <c r="B778" s="170"/>
      <c r="D778" s="165" t="s">
        <v>103</v>
      </c>
      <c r="E778" s="172" t="s">
        <v>0</v>
      </c>
      <c r="F778" s="173" t="s">
        <v>1070</v>
      </c>
      <c r="H778" s="174">
        <v>96</v>
      </c>
      <c r="L778" s="170"/>
      <c r="M778" s="175"/>
      <c r="T778" s="176"/>
      <c r="AT778" s="172" t="s">
        <v>103</v>
      </c>
      <c r="AU778" s="172" t="s">
        <v>38</v>
      </c>
      <c r="AV778" s="171" t="s">
        <v>38</v>
      </c>
      <c r="AW778" s="171" t="s">
        <v>17</v>
      </c>
      <c r="AX778" s="171" t="s">
        <v>35</v>
      </c>
      <c r="AY778" s="172" t="s">
        <v>94</v>
      </c>
    </row>
    <row r="779" spans="2:65" s="79" customFormat="1" ht="24" customHeight="1" x14ac:dyDescent="0.3">
      <c r="B779" s="150"/>
      <c r="C779" s="151" t="s">
        <v>1051</v>
      </c>
      <c r="D779" s="151" t="s">
        <v>96</v>
      </c>
      <c r="E779" s="152" t="s">
        <v>1779</v>
      </c>
      <c r="F779" s="153" t="s">
        <v>1780</v>
      </c>
      <c r="G779" s="154" t="s">
        <v>338</v>
      </c>
      <c r="H779" s="155">
        <v>432.125</v>
      </c>
      <c r="I779" s="156"/>
      <c r="J779" s="156">
        <f>ROUND(I779*H779,2)</f>
        <v>0</v>
      </c>
      <c r="K779" s="153" t="s">
        <v>1768</v>
      </c>
      <c r="L779" s="80"/>
      <c r="M779" s="157" t="s">
        <v>0</v>
      </c>
      <c r="N779" s="158" t="s">
        <v>24</v>
      </c>
      <c r="O779" s="159">
        <v>0.47399999999999998</v>
      </c>
      <c r="P779" s="159">
        <f>O779*H779</f>
        <v>204.82724999999999</v>
      </c>
      <c r="Q779" s="159">
        <v>7.3200000000000001E-3</v>
      </c>
      <c r="R779" s="159">
        <f>Q779*H779</f>
        <v>3.1631550000000002</v>
      </c>
      <c r="S779" s="159">
        <v>0</v>
      </c>
      <c r="T779" s="160">
        <f>S779*H779</f>
        <v>0</v>
      </c>
      <c r="AR779" s="161" t="s">
        <v>175</v>
      </c>
      <c r="AT779" s="161" t="s">
        <v>96</v>
      </c>
      <c r="AU779" s="161" t="s">
        <v>38</v>
      </c>
      <c r="AY779" s="72" t="s">
        <v>94</v>
      </c>
      <c r="BE779" s="162">
        <f>IF(N779="základní",J779,0)</f>
        <v>0</v>
      </c>
      <c r="BF779" s="162">
        <f>IF(N779="snížená",J779,0)</f>
        <v>0</v>
      </c>
      <c r="BG779" s="162">
        <f>IF(N779="zákl. přenesená",J779,0)</f>
        <v>0</v>
      </c>
      <c r="BH779" s="162">
        <f>IF(N779="sníž. přenesená",J779,0)</f>
        <v>0</v>
      </c>
      <c r="BI779" s="162">
        <f>IF(N779="nulová",J779,0)</f>
        <v>0</v>
      </c>
      <c r="BJ779" s="72" t="s">
        <v>36</v>
      </c>
      <c r="BK779" s="162">
        <f>ROUND(I779*H779,2)</f>
        <v>0</v>
      </c>
      <c r="BL779" s="72" t="s">
        <v>175</v>
      </c>
      <c r="BM779" s="161" t="s">
        <v>1781</v>
      </c>
    </row>
    <row r="780" spans="2:65" s="171" customFormat="1" ht="30.6" x14ac:dyDescent="0.3">
      <c r="B780" s="170"/>
      <c r="D780" s="165" t="s">
        <v>103</v>
      </c>
      <c r="E780" s="172" t="s">
        <v>0</v>
      </c>
      <c r="F780" s="173" t="s">
        <v>1782</v>
      </c>
      <c r="H780" s="174">
        <v>432.125</v>
      </c>
      <c r="L780" s="170"/>
      <c r="M780" s="175"/>
      <c r="T780" s="176"/>
      <c r="AT780" s="172" t="s">
        <v>103</v>
      </c>
      <c r="AU780" s="172" t="s">
        <v>38</v>
      </c>
      <c r="AV780" s="171" t="s">
        <v>38</v>
      </c>
      <c r="AW780" s="171" t="s">
        <v>17</v>
      </c>
      <c r="AX780" s="171" t="s">
        <v>35</v>
      </c>
      <c r="AY780" s="172" t="s">
        <v>94</v>
      </c>
    </row>
    <row r="781" spans="2:65" s="79" customFormat="1" ht="24" customHeight="1" x14ac:dyDescent="0.3">
      <c r="B781" s="150"/>
      <c r="C781" s="151" t="s">
        <v>1056</v>
      </c>
      <c r="D781" s="151" t="s">
        <v>96</v>
      </c>
      <c r="E781" s="152" t="s">
        <v>1072</v>
      </c>
      <c r="F781" s="153" t="s">
        <v>1073</v>
      </c>
      <c r="G781" s="154" t="s">
        <v>338</v>
      </c>
      <c r="H781" s="155">
        <v>96</v>
      </c>
      <c r="I781" s="156"/>
      <c r="J781" s="156">
        <f>ROUND(I781*H781,2)</f>
        <v>0</v>
      </c>
      <c r="K781" s="153" t="s">
        <v>267</v>
      </c>
      <c r="L781" s="80"/>
      <c r="M781" s="157" t="s">
        <v>0</v>
      </c>
      <c r="N781" s="158" t="s">
        <v>24</v>
      </c>
      <c r="O781" s="159">
        <v>0.59799999999999998</v>
      </c>
      <c r="P781" s="159">
        <f>O781*H781</f>
        <v>57.408000000000001</v>
      </c>
      <c r="Q781" s="159">
        <v>1.363E-2</v>
      </c>
      <c r="R781" s="159">
        <f>Q781*H781</f>
        <v>1.3084799999999999</v>
      </c>
      <c r="S781" s="159">
        <v>0</v>
      </c>
      <c r="T781" s="160">
        <f>S781*H781</f>
        <v>0</v>
      </c>
      <c r="AR781" s="161" t="s">
        <v>175</v>
      </c>
      <c r="AT781" s="161" t="s">
        <v>96</v>
      </c>
      <c r="AU781" s="161" t="s">
        <v>38</v>
      </c>
      <c r="AY781" s="72" t="s">
        <v>94</v>
      </c>
      <c r="BE781" s="162">
        <f>IF(N781="základní",J781,0)</f>
        <v>0</v>
      </c>
      <c r="BF781" s="162">
        <f>IF(N781="snížená",J781,0)</f>
        <v>0</v>
      </c>
      <c r="BG781" s="162">
        <f>IF(N781="zákl. přenesená",J781,0)</f>
        <v>0</v>
      </c>
      <c r="BH781" s="162">
        <f>IF(N781="sníž. přenesená",J781,0)</f>
        <v>0</v>
      </c>
      <c r="BI781" s="162">
        <f>IF(N781="nulová",J781,0)</f>
        <v>0</v>
      </c>
      <c r="BJ781" s="72" t="s">
        <v>36</v>
      </c>
      <c r="BK781" s="162">
        <f>ROUND(I781*H781,2)</f>
        <v>0</v>
      </c>
      <c r="BL781" s="72" t="s">
        <v>175</v>
      </c>
      <c r="BM781" s="161" t="s">
        <v>1074</v>
      </c>
    </row>
    <row r="782" spans="2:65" s="171" customFormat="1" x14ac:dyDescent="0.3">
      <c r="B782" s="170"/>
      <c r="D782" s="165" t="s">
        <v>103</v>
      </c>
      <c r="E782" s="172" t="s">
        <v>0</v>
      </c>
      <c r="F782" s="173" t="s">
        <v>1075</v>
      </c>
      <c r="H782" s="174">
        <v>96</v>
      </c>
      <c r="L782" s="170"/>
      <c r="M782" s="175"/>
      <c r="T782" s="176"/>
      <c r="AT782" s="172" t="s">
        <v>103</v>
      </c>
      <c r="AU782" s="172" t="s">
        <v>38</v>
      </c>
      <c r="AV782" s="171" t="s">
        <v>38</v>
      </c>
      <c r="AW782" s="171" t="s">
        <v>17</v>
      </c>
      <c r="AX782" s="171" t="s">
        <v>35</v>
      </c>
      <c r="AY782" s="172" t="s">
        <v>94</v>
      </c>
    </row>
    <row r="783" spans="2:65" s="79" customFormat="1" ht="24" customHeight="1" x14ac:dyDescent="0.3">
      <c r="B783" s="150"/>
      <c r="C783" s="151" t="s">
        <v>1062</v>
      </c>
      <c r="D783" s="151" t="s">
        <v>96</v>
      </c>
      <c r="E783" s="152" t="s">
        <v>1077</v>
      </c>
      <c r="F783" s="153" t="s">
        <v>1078</v>
      </c>
      <c r="G783" s="154" t="s">
        <v>99</v>
      </c>
      <c r="H783" s="155">
        <v>7.68</v>
      </c>
      <c r="I783" s="156"/>
      <c r="J783" s="156">
        <f>ROUND(I783*H783,2)</f>
        <v>0</v>
      </c>
      <c r="K783" s="153" t="s">
        <v>267</v>
      </c>
      <c r="L783" s="80"/>
      <c r="M783" s="157" t="s">
        <v>0</v>
      </c>
      <c r="N783" s="158" t="s">
        <v>24</v>
      </c>
      <c r="O783" s="159">
        <v>0.26400000000000001</v>
      </c>
      <c r="P783" s="159">
        <f>O783*H783</f>
        <v>2.02752</v>
      </c>
      <c r="Q783" s="159">
        <v>9.9600000000000001E-3</v>
      </c>
      <c r="R783" s="159">
        <f>Q783*H783</f>
        <v>7.64928E-2</v>
      </c>
      <c r="S783" s="159">
        <v>0</v>
      </c>
      <c r="T783" s="160">
        <f>S783*H783</f>
        <v>0</v>
      </c>
      <c r="AR783" s="161" t="s">
        <v>175</v>
      </c>
      <c r="AT783" s="161" t="s">
        <v>96</v>
      </c>
      <c r="AU783" s="161" t="s">
        <v>38</v>
      </c>
      <c r="AY783" s="72" t="s">
        <v>94</v>
      </c>
      <c r="BE783" s="162">
        <f>IF(N783="základní",J783,0)</f>
        <v>0</v>
      </c>
      <c r="BF783" s="162">
        <f>IF(N783="snížená",J783,0)</f>
        <v>0</v>
      </c>
      <c r="BG783" s="162">
        <f>IF(N783="zákl. přenesená",J783,0)</f>
        <v>0</v>
      </c>
      <c r="BH783" s="162">
        <f>IF(N783="sníž. přenesená",J783,0)</f>
        <v>0</v>
      </c>
      <c r="BI783" s="162">
        <f>IF(N783="nulová",J783,0)</f>
        <v>0</v>
      </c>
      <c r="BJ783" s="72" t="s">
        <v>36</v>
      </c>
      <c r="BK783" s="162">
        <f>ROUND(I783*H783,2)</f>
        <v>0</v>
      </c>
      <c r="BL783" s="72" t="s">
        <v>175</v>
      </c>
      <c r="BM783" s="161" t="s">
        <v>1079</v>
      </c>
    </row>
    <row r="784" spans="2:65" s="171" customFormat="1" x14ac:dyDescent="0.3">
      <c r="B784" s="170"/>
      <c r="D784" s="165" t="s">
        <v>103</v>
      </c>
      <c r="E784" s="172" t="s">
        <v>0</v>
      </c>
      <c r="F784" s="173" t="s">
        <v>1080</v>
      </c>
      <c r="H784" s="174">
        <v>7.68</v>
      </c>
      <c r="L784" s="170"/>
      <c r="M784" s="175"/>
      <c r="T784" s="176"/>
      <c r="AT784" s="172" t="s">
        <v>103</v>
      </c>
      <c r="AU784" s="172" t="s">
        <v>38</v>
      </c>
      <c r="AV784" s="171" t="s">
        <v>38</v>
      </c>
      <c r="AW784" s="171" t="s">
        <v>17</v>
      </c>
      <c r="AX784" s="171" t="s">
        <v>35</v>
      </c>
      <c r="AY784" s="172" t="s">
        <v>94</v>
      </c>
    </row>
    <row r="785" spans="2:65" s="79" customFormat="1" ht="36" customHeight="1" x14ac:dyDescent="0.3">
      <c r="B785" s="150"/>
      <c r="C785" s="151" t="s">
        <v>1066</v>
      </c>
      <c r="D785" s="151" t="s">
        <v>96</v>
      </c>
      <c r="E785" s="152" t="s">
        <v>1783</v>
      </c>
      <c r="F785" s="153" t="s">
        <v>1784</v>
      </c>
      <c r="G785" s="154" t="s">
        <v>99</v>
      </c>
      <c r="H785" s="155">
        <v>241.99</v>
      </c>
      <c r="I785" s="156"/>
      <c r="J785" s="156">
        <f>ROUND(I785*H785,2)</f>
        <v>0</v>
      </c>
      <c r="K785" s="153" t="s">
        <v>1768</v>
      </c>
      <c r="L785" s="80"/>
      <c r="M785" s="157" t="s">
        <v>0</v>
      </c>
      <c r="N785" s="158" t="s">
        <v>24</v>
      </c>
      <c r="O785" s="159">
        <v>0.26400000000000001</v>
      </c>
      <c r="P785" s="159">
        <f>O785*H785</f>
        <v>63.885360000000006</v>
      </c>
      <c r="Q785" s="159">
        <v>0</v>
      </c>
      <c r="R785" s="159">
        <f>Q785*H785</f>
        <v>0</v>
      </c>
      <c r="S785" s="159">
        <v>0</v>
      </c>
      <c r="T785" s="160">
        <f>S785*H785</f>
        <v>0</v>
      </c>
      <c r="AR785" s="161" t="s">
        <v>175</v>
      </c>
      <c r="AT785" s="161" t="s">
        <v>96</v>
      </c>
      <c r="AU785" s="161" t="s">
        <v>38</v>
      </c>
      <c r="AY785" s="72" t="s">
        <v>94</v>
      </c>
      <c r="BE785" s="162">
        <f>IF(N785="základní",J785,0)</f>
        <v>0</v>
      </c>
      <c r="BF785" s="162">
        <f>IF(N785="snížená",J785,0)</f>
        <v>0</v>
      </c>
      <c r="BG785" s="162">
        <f>IF(N785="zákl. přenesená",J785,0)</f>
        <v>0</v>
      </c>
      <c r="BH785" s="162">
        <f>IF(N785="sníž. přenesená",J785,0)</f>
        <v>0</v>
      </c>
      <c r="BI785" s="162">
        <f>IF(N785="nulová",J785,0)</f>
        <v>0</v>
      </c>
      <c r="BJ785" s="72" t="s">
        <v>36</v>
      </c>
      <c r="BK785" s="162">
        <f>ROUND(I785*H785,2)</f>
        <v>0</v>
      </c>
      <c r="BL785" s="72" t="s">
        <v>175</v>
      </c>
      <c r="BM785" s="161" t="s">
        <v>1785</v>
      </c>
    </row>
    <row r="786" spans="2:65" s="171" customFormat="1" ht="30.6" x14ac:dyDescent="0.3">
      <c r="B786" s="170"/>
      <c r="D786" s="165" t="s">
        <v>103</v>
      </c>
      <c r="E786" s="172" t="s">
        <v>0</v>
      </c>
      <c r="F786" s="173" t="s">
        <v>1085</v>
      </c>
      <c r="H786" s="174">
        <v>241.99</v>
      </c>
      <c r="L786" s="170"/>
      <c r="M786" s="175"/>
      <c r="T786" s="176"/>
      <c r="AT786" s="172" t="s">
        <v>103</v>
      </c>
      <c r="AU786" s="172" t="s">
        <v>38</v>
      </c>
      <c r="AV786" s="171" t="s">
        <v>38</v>
      </c>
      <c r="AW786" s="171" t="s">
        <v>17</v>
      </c>
      <c r="AX786" s="171" t="s">
        <v>35</v>
      </c>
      <c r="AY786" s="172" t="s">
        <v>94</v>
      </c>
    </row>
    <row r="787" spans="2:65" s="79" customFormat="1" ht="24" customHeight="1" x14ac:dyDescent="0.3">
      <c r="B787" s="150"/>
      <c r="C787" s="177" t="s">
        <v>1071</v>
      </c>
      <c r="D787" s="177" t="s">
        <v>183</v>
      </c>
      <c r="E787" s="178" t="s">
        <v>1786</v>
      </c>
      <c r="F787" s="179" t="s">
        <v>1787</v>
      </c>
      <c r="G787" s="180" t="s">
        <v>266</v>
      </c>
      <c r="H787" s="181">
        <v>164.911</v>
      </c>
      <c r="I787" s="182"/>
      <c r="J787" s="182">
        <f>ROUND(I787*H787,2)</f>
        <v>0</v>
      </c>
      <c r="K787" s="179" t="s">
        <v>0</v>
      </c>
      <c r="L787" s="183"/>
      <c r="M787" s="184" t="s">
        <v>0</v>
      </c>
      <c r="N787" s="185" t="s">
        <v>24</v>
      </c>
      <c r="O787" s="159">
        <v>0</v>
      </c>
      <c r="P787" s="159">
        <f>O787*H787</f>
        <v>0</v>
      </c>
      <c r="Q787" s="159">
        <v>1.5820000000000001E-2</v>
      </c>
      <c r="R787" s="159">
        <f>Q787*H787</f>
        <v>2.6088920200000003</v>
      </c>
      <c r="S787" s="159">
        <v>0</v>
      </c>
      <c r="T787" s="160">
        <f>S787*H787</f>
        <v>0</v>
      </c>
      <c r="AR787" s="161" t="s">
        <v>263</v>
      </c>
      <c r="AT787" s="161" t="s">
        <v>183</v>
      </c>
      <c r="AU787" s="161" t="s">
        <v>38</v>
      </c>
      <c r="AY787" s="72" t="s">
        <v>94</v>
      </c>
      <c r="BE787" s="162">
        <f>IF(N787="základní",J787,0)</f>
        <v>0</v>
      </c>
      <c r="BF787" s="162">
        <f>IF(N787="snížená",J787,0)</f>
        <v>0</v>
      </c>
      <c r="BG787" s="162">
        <f>IF(N787="zákl. přenesená",J787,0)</f>
        <v>0</v>
      </c>
      <c r="BH787" s="162">
        <f>IF(N787="sníž. přenesená",J787,0)</f>
        <v>0</v>
      </c>
      <c r="BI787" s="162">
        <f>IF(N787="nulová",J787,0)</f>
        <v>0</v>
      </c>
      <c r="BJ787" s="72" t="s">
        <v>36</v>
      </c>
      <c r="BK787" s="162">
        <f>ROUND(I787*H787,2)</f>
        <v>0</v>
      </c>
      <c r="BL787" s="72" t="s">
        <v>175</v>
      </c>
      <c r="BM787" s="161" t="s">
        <v>1788</v>
      </c>
    </row>
    <row r="788" spans="2:65" s="171" customFormat="1" ht="30.6" x14ac:dyDescent="0.3">
      <c r="B788" s="170"/>
      <c r="D788" s="165" t="s">
        <v>103</v>
      </c>
      <c r="E788" s="172" t="s">
        <v>0</v>
      </c>
      <c r="F788" s="173" t="s">
        <v>1789</v>
      </c>
      <c r="H788" s="174">
        <v>143.40100000000001</v>
      </c>
      <c r="L788" s="170"/>
      <c r="M788" s="175"/>
      <c r="T788" s="176"/>
      <c r="AT788" s="172" t="s">
        <v>103</v>
      </c>
      <c r="AU788" s="172" t="s">
        <v>38</v>
      </c>
      <c r="AV788" s="171" t="s">
        <v>38</v>
      </c>
      <c r="AW788" s="171" t="s">
        <v>17</v>
      </c>
      <c r="AX788" s="171" t="s">
        <v>36</v>
      </c>
      <c r="AY788" s="172" t="s">
        <v>94</v>
      </c>
    </row>
    <row r="789" spans="2:65" s="171" customFormat="1" x14ac:dyDescent="0.3">
      <c r="B789" s="170"/>
      <c r="D789" s="165" t="s">
        <v>103</v>
      </c>
      <c r="F789" s="173" t="s">
        <v>1790</v>
      </c>
      <c r="H789" s="174">
        <v>164.911</v>
      </c>
      <c r="L789" s="170"/>
      <c r="M789" s="175"/>
      <c r="T789" s="176"/>
      <c r="AT789" s="172" t="s">
        <v>103</v>
      </c>
      <c r="AU789" s="172" t="s">
        <v>38</v>
      </c>
      <c r="AV789" s="171" t="s">
        <v>38</v>
      </c>
      <c r="AW789" s="171" t="s">
        <v>1</v>
      </c>
      <c r="AX789" s="171" t="s">
        <v>36</v>
      </c>
      <c r="AY789" s="172" t="s">
        <v>94</v>
      </c>
    </row>
    <row r="790" spans="2:65" s="79" customFormat="1" ht="24" customHeight="1" x14ac:dyDescent="0.3">
      <c r="B790" s="150"/>
      <c r="C790" s="151" t="s">
        <v>1076</v>
      </c>
      <c r="D790" s="151" t="s">
        <v>96</v>
      </c>
      <c r="E790" s="152" t="s">
        <v>1082</v>
      </c>
      <c r="F790" s="153" t="s">
        <v>1083</v>
      </c>
      <c r="G790" s="154" t="s">
        <v>99</v>
      </c>
      <c r="H790" s="155">
        <v>257.74</v>
      </c>
      <c r="I790" s="156"/>
      <c r="J790" s="156">
        <f>ROUND(I790*H790,2)</f>
        <v>0</v>
      </c>
      <c r="K790" s="153" t="s">
        <v>267</v>
      </c>
      <c r="L790" s="80"/>
      <c r="M790" s="157" t="s">
        <v>0</v>
      </c>
      <c r="N790" s="158" t="s">
        <v>24</v>
      </c>
      <c r="O790" s="159">
        <v>0.13500000000000001</v>
      </c>
      <c r="P790" s="159">
        <f>O790*H790</f>
        <v>34.794900000000005</v>
      </c>
      <c r="Q790" s="159">
        <v>0</v>
      </c>
      <c r="R790" s="159">
        <f>Q790*H790</f>
        <v>0</v>
      </c>
      <c r="S790" s="159">
        <v>0</v>
      </c>
      <c r="T790" s="160">
        <f>S790*H790</f>
        <v>0</v>
      </c>
      <c r="AR790" s="161" t="s">
        <v>175</v>
      </c>
      <c r="AT790" s="161" t="s">
        <v>96</v>
      </c>
      <c r="AU790" s="161" t="s">
        <v>38</v>
      </c>
      <c r="AY790" s="72" t="s">
        <v>94</v>
      </c>
      <c r="BE790" s="162">
        <f>IF(N790="základní",J790,0)</f>
        <v>0</v>
      </c>
      <c r="BF790" s="162">
        <f>IF(N790="snížená",J790,0)</f>
        <v>0</v>
      </c>
      <c r="BG790" s="162">
        <f>IF(N790="zákl. přenesená",J790,0)</f>
        <v>0</v>
      </c>
      <c r="BH790" s="162">
        <f>IF(N790="sníž. přenesená",J790,0)</f>
        <v>0</v>
      </c>
      <c r="BI790" s="162">
        <f>IF(N790="nulová",J790,0)</f>
        <v>0</v>
      </c>
      <c r="BJ790" s="72" t="s">
        <v>36</v>
      </c>
      <c r="BK790" s="162">
        <f>ROUND(I790*H790,2)</f>
        <v>0</v>
      </c>
      <c r="BL790" s="72" t="s">
        <v>175</v>
      </c>
      <c r="BM790" s="161" t="s">
        <v>1084</v>
      </c>
    </row>
    <row r="791" spans="2:65" s="164" customFormat="1" x14ac:dyDescent="0.3">
      <c r="B791" s="163"/>
      <c r="D791" s="165" t="s">
        <v>103</v>
      </c>
      <c r="E791" s="166" t="s">
        <v>0</v>
      </c>
      <c r="F791" s="167" t="s">
        <v>891</v>
      </c>
      <c r="H791" s="166" t="s">
        <v>0</v>
      </c>
      <c r="L791" s="163"/>
      <c r="M791" s="168"/>
      <c r="T791" s="169"/>
      <c r="AT791" s="166" t="s">
        <v>103</v>
      </c>
      <c r="AU791" s="166" t="s">
        <v>38</v>
      </c>
      <c r="AV791" s="164" t="s">
        <v>36</v>
      </c>
      <c r="AW791" s="164" t="s">
        <v>17</v>
      </c>
      <c r="AX791" s="164" t="s">
        <v>35</v>
      </c>
      <c r="AY791" s="166" t="s">
        <v>94</v>
      </c>
    </row>
    <row r="792" spans="2:65" s="171" customFormat="1" x14ac:dyDescent="0.3">
      <c r="B792" s="170"/>
      <c r="D792" s="165" t="s">
        <v>103</v>
      </c>
      <c r="E792" s="172" t="s">
        <v>0</v>
      </c>
      <c r="F792" s="173" t="s">
        <v>911</v>
      </c>
      <c r="H792" s="174">
        <v>15.75</v>
      </c>
      <c r="L792" s="170"/>
      <c r="M792" s="175"/>
      <c r="T792" s="176"/>
      <c r="AT792" s="172" t="s">
        <v>103</v>
      </c>
      <c r="AU792" s="172" t="s">
        <v>38</v>
      </c>
      <c r="AV792" s="171" t="s">
        <v>38</v>
      </c>
      <c r="AW792" s="171" t="s">
        <v>17</v>
      </c>
      <c r="AX792" s="171" t="s">
        <v>35</v>
      </c>
      <c r="AY792" s="172" t="s">
        <v>94</v>
      </c>
    </row>
    <row r="793" spans="2:65" s="171" customFormat="1" ht="30.6" x14ac:dyDescent="0.3">
      <c r="B793" s="170"/>
      <c r="D793" s="165" t="s">
        <v>103</v>
      </c>
      <c r="E793" s="172" t="s">
        <v>0</v>
      </c>
      <c r="F793" s="173" t="s">
        <v>1085</v>
      </c>
      <c r="H793" s="174">
        <v>241.99</v>
      </c>
      <c r="L793" s="170"/>
      <c r="M793" s="175"/>
      <c r="T793" s="176"/>
      <c r="AT793" s="172" t="s">
        <v>103</v>
      </c>
      <c r="AU793" s="172" t="s">
        <v>38</v>
      </c>
      <c r="AV793" s="171" t="s">
        <v>38</v>
      </c>
      <c r="AW793" s="171" t="s">
        <v>17</v>
      </c>
      <c r="AX793" s="171" t="s">
        <v>35</v>
      </c>
      <c r="AY793" s="172" t="s">
        <v>94</v>
      </c>
    </row>
    <row r="794" spans="2:65" s="79" customFormat="1" ht="16.5" customHeight="1" x14ac:dyDescent="0.3">
      <c r="B794" s="150"/>
      <c r="C794" s="177" t="s">
        <v>1081</v>
      </c>
      <c r="D794" s="177" t="s">
        <v>183</v>
      </c>
      <c r="E794" s="178" t="s">
        <v>1087</v>
      </c>
      <c r="F794" s="179" t="s">
        <v>1088</v>
      </c>
      <c r="G794" s="180" t="s">
        <v>108</v>
      </c>
      <c r="H794" s="181">
        <v>4.0830000000000002</v>
      </c>
      <c r="I794" s="182"/>
      <c r="J794" s="182">
        <f>ROUND(I794*H794,2)</f>
        <v>0</v>
      </c>
      <c r="K794" s="179" t="s">
        <v>267</v>
      </c>
      <c r="L794" s="183"/>
      <c r="M794" s="184" t="s">
        <v>0</v>
      </c>
      <c r="N794" s="185" t="s">
        <v>24</v>
      </c>
      <c r="O794" s="159">
        <v>0</v>
      </c>
      <c r="P794" s="159">
        <f>O794*H794</f>
        <v>0</v>
      </c>
      <c r="Q794" s="159">
        <v>0.55000000000000004</v>
      </c>
      <c r="R794" s="159">
        <f>Q794*H794</f>
        <v>2.2456500000000004</v>
      </c>
      <c r="S794" s="159">
        <v>0</v>
      </c>
      <c r="T794" s="160">
        <f>S794*H794</f>
        <v>0</v>
      </c>
      <c r="AR794" s="161" t="s">
        <v>263</v>
      </c>
      <c r="AT794" s="161" t="s">
        <v>183</v>
      </c>
      <c r="AU794" s="161" t="s">
        <v>38</v>
      </c>
      <c r="AY794" s="72" t="s">
        <v>94</v>
      </c>
      <c r="BE794" s="162">
        <f>IF(N794="základní",J794,0)</f>
        <v>0</v>
      </c>
      <c r="BF794" s="162">
        <f>IF(N794="snížená",J794,0)</f>
        <v>0</v>
      </c>
      <c r="BG794" s="162">
        <f>IF(N794="zákl. přenesená",J794,0)</f>
        <v>0</v>
      </c>
      <c r="BH794" s="162">
        <f>IF(N794="sníž. přenesená",J794,0)</f>
        <v>0</v>
      </c>
      <c r="BI794" s="162">
        <f>IF(N794="nulová",J794,0)</f>
        <v>0</v>
      </c>
      <c r="BJ794" s="72" t="s">
        <v>36</v>
      </c>
      <c r="BK794" s="162">
        <f>ROUND(I794*H794,2)</f>
        <v>0</v>
      </c>
      <c r="BL794" s="72" t="s">
        <v>175</v>
      </c>
      <c r="BM794" s="161" t="s">
        <v>1089</v>
      </c>
    </row>
    <row r="795" spans="2:65" s="164" customFormat="1" x14ac:dyDescent="0.3">
      <c r="B795" s="163"/>
      <c r="D795" s="165" t="s">
        <v>103</v>
      </c>
      <c r="E795" s="166" t="s">
        <v>0</v>
      </c>
      <c r="F795" s="167" t="s">
        <v>891</v>
      </c>
      <c r="H795" s="166" t="s">
        <v>0</v>
      </c>
      <c r="L795" s="163"/>
      <c r="M795" s="168"/>
      <c r="T795" s="169"/>
      <c r="AT795" s="166" t="s">
        <v>103</v>
      </c>
      <c r="AU795" s="166" t="s">
        <v>38</v>
      </c>
      <c r="AV795" s="164" t="s">
        <v>36</v>
      </c>
      <c r="AW795" s="164" t="s">
        <v>17</v>
      </c>
      <c r="AX795" s="164" t="s">
        <v>35</v>
      </c>
      <c r="AY795" s="166" t="s">
        <v>94</v>
      </c>
    </row>
    <row r="796" spans="2:65" s="171" customFormat="1" x14ac:dyDescent="0.3">
      <c r="B796" s="170"/>
      <c r="D796" s="165" t="s">
        <v>103</v>
      </c>
      <c r="E796" s="172" t="s">
        <v>0</v>
      </c>
      <c r="F796" s="173" t="s">
        <v>1090</v>
      </c>
      <c r="H796" s="174">
        <v>0.22700000000000001</v>
      </c>
      <c r="L796" s="170"/>
      <c r="M796" s="175"/>
      <c r="T796" s="176"/>
      <c r="AT796" s="172" t="s">
        <v>103</v>
      </c>
      <c r="AU796" s="172" t="s">
        <v>38</v>
      </c>
      <c r="AV796" s="171" t="s">
        <v>38</v>
      </c>
      <c r="AW796" s="171" t="s">
        <v>17</v>
      </c>
      <c r="AX796" s="171" t="s">
        <v>35</v>
      </c>
      <c r="AY796" s="172" t="s">
        <v>94</v>
      </c>
    </row>
    <row r="797" spans="2:65" s="171" customFormat="1" ht="30.6" x14ac:dyDescent="0.3">
      <c r="B797" s="170"/>
      <c r="D797" s="165" t="s">
        <v>103</v>
      </c>
      <c r="E797" s="172" t="s">
        <v>0</v>
      </c>
      <c r="F797" s="173" t="s">
        <v>1091</v>
      </c>
      <c r="H797" s="174">
        <v>3.4849999999999999</v>
      </c>
      <c r="L797" s="170"/>
      <c r="M797" s="175"/>
      <c r="T797" s="176"/>
      <c r="AT797" s="172" t="s">
        <v>103</v>
      </c>
      <c r="AU797" s="172" t="s">
        <v>38</v>
      </c>
      <c r="AV797" s="171" t="s">
        <v>38</v>
      </c>
      <c r="AW797" s="171" t="s">
        <v>17</v>
      </c>
      <c r="AX797" s="171" t="s">
        <v>35</v>
      </c>
      <c r="AY797" s="172" t="s">
        <v>94</v>
      </c>
    </row>
    <row r="798" spans="2:65" s="171" customFormat="1" x14ac:dyDescent="0.3">
      <c r="B798" s="170"/>
      <c r="D798" s="165" t="s">
        <v>103</v>
      </c>
      <c r="F798" s="173" t="s">
        <v>1092</v>
      </c>
      <c r="H798" s="174">
        <v>4.0830000000000002</v>
      </c>
      <c r="L798" s="170"/>
      <c r="M798" s="175"/>
      <c r="T798" s="176"/>
      <c r="AT798" s="172" t="s">
        <v>103</v>
      </c>
      <c r="AU798" s="172" t="s">
        <v>38</v>
      </c>
      <c r="AV798" s="171" t="s">
        <v>38</v>
      </c>
      <c r="AW798" s="171" t="s">
        <v>1</v>
      </c>
      <c r="AX798" s="171" t="s">
        <v>36</v>
      </c>
      <c r="AY798" s="172" t="s">
        <v>94</v>
      </c>
    </row>
    <row r="799" spans="2:65" s="79" customFormat="1" ht="24" customHeight="1" x14ac:dyDescent="0.3">
      <c r="B799" s="150"/>
      <c r="C799" s="151" t="s">
        <v>1086</v>
      </c>
      <c r="D799" s="151" t="s">
        <v>96</v>
      </c>
      <c r="E799" s="152" t="s">
        <v>1094</v>
      </c>
      <c r="F799" s="153" t="s">
        <v>1095</v>
      </c>
      <c r="G799" s="154" t="s">
        <v>99</v>
      </c>
      <c r="H799" s="155">
        <v>257.74</v>
      </c>
      <c r="I799" s="156"/>
      <c r="J799" s="156">
        <f>ROUND(I799*H799,2)</f>
        <v>0</v>
      </c>
      <c r="K799" s="153" t="s">
        <v>267</v>
      </c>
      <c r="L799" s="80"/>
      <c r="M799" s="157" t="s">
        <v>0</v>
      </c>
      <c r="N799" s="158" t="s">
        <v>24</v>
      </c>
      <c r="O799" s="159">
        <v>0.05</v>
      </c>
      <c r="P799" s="159">
        <f>O799*H799</f>
        <v>12.887</v>
      </c>
      <c r="Q799" s="159">
        <v>0</v>
      </c>
      <c r="R799" s="159">
        <f>Q799*H799</f>
        <v>0</v>
      </c>
      <c r="S799" s="159">
        <v>5.0000000000000001E-3</v>
      </c>
      <c r="T799" s="160">
        <f>S799*H799</f>
        <v>1.2887000000000002</v>
      </c>
      <c r="AR799" s="161" t="s">
        <v>175</v>
      </c>
      <c r="AT799" s="161" t="s">
        <v>96</v>
      </c>
      <c r="AU799" s="161" t="s">
        <v>38</v>
      </c>
      <c r="AY799" s="72" t="s">
        <v>94</v>
      </c>
      <c r="BE799" s="162">
        <f>IF(N799="základní",J799,0)</f>
        <v>0</v>
      </c>
      <c r="BF799" s="162">
        <f>IF(N799="snížená",J799,0)</f>
        <v>0</v>
      </c>
      <c r="BG799" s="162">
        <f>IF(N799="zákl. přenesená",J799,0)</f>
        <v>0</v>
      </c>
      <c r="BH799" s="162">
        <f>IF(N799="sníž. přenesená",J799,0)</f>
        <v>0</v>
      </c>
      <c r="BI799" s="162">
        <f>IF(N799="nulová",J799,0)</f>
        <v>0</v>
      </c>
      <c r="BJ799" s="72" t="s">
        <v>36</v>
      </c>
      <c r="BK799" s="162">
        <f>ROUND(I799*H799,2)</f>
        <v>0</v>
      </c>
      <c r="BL799" s="72" t="s">
        <v>175</v>
      </c>
      <c r="BM799" s="161" t="s">
        <v>1096</v>
      </c>
    </row>
    <row r="800" spans="2:65" s="164" customFormat="1" x14ac:dyDescent="0.3">
      <c r="B800" s="163"/>
      <c r="D800" s="165" t="s">
        <v>103</v>
      </c>
      <c r="E800" s="166" t="s">
        <v>0</v>
      </c>
      <c r="F800" s="167" t="s">
        <v>891</v>
      </c>
      <c r="H800" s="166" t="s">
        <v>0</v>
      </c>
      <c r="L800" s="163"/>
      <c r="M800" s="168"/>
      <c r="T800" s="169"/>
      <c r="AT800" s="166" t="s">
        <v>103</v>
      </c>
      <c r="AU800" s="166" t="s">
        <v>38</v>
      </c>
      <c r="AV800" s="164" t="s">
        <v>36</v>
      </c>
      <c r="AW800" s="164" t="s">
        <v>17</v>
      </c>
      <c r="AX800" s="164" t="s">
        <v>35</v>
      </c>
      <c r="AY800" s="166" t="s">
        <v>94</v>
      </c>
    </row>
    <row r="801" spans="2:65" s="171" customFormat="1" x14ac:dyDescent="0.3">
      <c r="B801" s="170"/>
      <c r="D801" s="165" t="s">
        <v>103</v>
      </c>
      <c r="E801" s="172" t="s">
        <v>0</v>
      </c>
      <c r="F801" s="173" t="s">
        <v>911</v>
      </c>
      <c r="H801" s="174">
        <v>15.75</v>
      </c>
      <c r="L801" s="170"/>
      <c r="M801" s="175"/>
      <c r="T801" s="176"/>
      <c r="AT801" s="172" t="s">
        <v>103</v>
      </c>
      <c r="AU801" s="172" t="s">
        <v>38</v>
      </c>
      <c r="AV801" s="171" t="s">
        <v>38</v>
      </c>
      <c r="AW801" s="171" t="s">
        <v>17</v>
      </c>
      <c r="AX801" s="171" t="s">
        <v>35</v>
      </c>
      <c r="AY801" s="172" t="s">
        <v>94</v>
      </c>
    </row>
    <row r="802" spans="2:65" s="171" customFormat="1" ht="30.6" x14ac:dyDescent="0.3">
      <c r="B802" s="170"/>
      <c r="D802" s="165" t="s">
        <v>103</v>
      </c>
      <c r="E802" s="172" t="s">
        <v>0</v>
      </c>
      <c r="F802" s="173" t="s">
        <v>1085</v>
      </c>
      <c r="H802" s="174">
        <v>241.99</v>
      </c>
      <c r="L802" s="170"/>
      <c r="M802" s="175"/>
      <c r="T802" s="176"/>
      <c r="AT802" s="172" t="s">
        <v>103</v>
      </c>
      <c r="AU802" s="172" t="s">
        <v>38</v>
      </c>
      <c r="AV802" s="171" t="s">
        <v>38</v>
      </c>
      <c r="AW802" s="171" t="s">
        <v>17</v>
      </c>
      <c r="AX802" s="171" t="s">
        <v>35</v>
      </c>
      <c r="AY802" s="172" t="s">
        <v>94</v>
      </c>
    </row>
    <row r="803" spans="2:65" s="79" customFormat="1" ht="24" customHeight="1" x14ac:dyDescent="0.3">
      <c r="B803" s="150"/>
      <c r="C803" s="151" t="s">
        <v>1093</v>
      </c>
      <c r="D803" s="151" t="s">
        <v>96</v>
      </c>
      <c r="E803" s="152" t="s">
        <v>1098</v>
      </c>
      <c r="F803" s="153" t="s">
        <v>1099</v>
      </c>
      <c r="G803" s="154" t="s">
        <v>108</v>
      </c>
      <c r="H803" s="155">
        <v>4.1980000000000004</v>
      </c>
      <c r="I803" s="156"/>
      <c r="J803" s="156">
        <f>ROUND(I803*H803,2)</f>
        <v>0</v>
      </c>
      <c r="K803" s="153" t="s">
        <v>267</v>
      </c>
      <c r="L803" s="80"/>
      <c r="M803" s="157" t="s">
        <v>0</v>
      </c>
      <c r="N803" s="158" t="s">
        <v>24</v>
      </c>
      <c r="O803" s="159">
        <v>0</v>
      </c>
      <c r="P803" s="159">
        <f>O803*H803</f>
        <v>0</v>
      </c>
      <c r="Q803" s="159">
        <v>2.3369999999999998E-2</v>
      </c>
      <c r="R803" s="159">
        <f>Q803*H803</f>
        <v>9.8107260000000002E-2</v>
      </c>
      <c r="S803" s="159">
        <v>0</v>
      </c>
      <c r="T803" s="160">
        <f>S803*H803</f>
        <v>0</v>
      </c>
      <c r="AR803" s="161" t="s">
        <v>175</v>
      </c>
      <c r="AT803" s="161" t="s">
        <v>96</v>
      </c>
      <c r="AU803" s="161" t="s">
        <v>38</v>
      </c>
      <c r="AY803" s="72" t="s">
        <v>94</v>
      </c>
      <c r="BE803" s="162">
        <f>IF(N803="základní",J803,0)</f>
        <v>0</v>
      </c>
      <c r="BF803" s="162">
        <f>IF(N803="snížená",J803,0)</f>
        <v>0</v>
      </c>
      <c r="BG803" s="162">
        <f>IF(N803="zákl. přenesená",J803,0)</f>
        <v>0</v>
      </c>
      <c r="BH803" s="162">
        <f>IF(N803="sníž. přenesená",J803,0)</f>
        <v>0</v>
      </c>
      <c r="BI803" s="162">
        <f>IF(N803="nulová",J803,0)</f>
        <v>0</v>
      </c>
      <c r="BJ803" s="72" t="s">
        <v>36</v>
      </c>
      <c r="BK803" s="162">
        <f>ROUND(I803*H803,2)</f>
        <v>0</v>
      </c>
      <c r="BL803" s="72" t="s">
        <v>175</v>
      </c>
      <c r="BM803" s="161" t="s">
        <v>1100</v>
      </c>
    </row>
    <row r="804" spans="2:65" s="171" customFormat="1" x14ac:dyDescent="0.3">
      <c r="B804" s="170"/>
      <c r="D804" s="165" t="s">
        <v>103</v>
      </c>
      <c r="E804" s="172" t="s">
        <v>0</v>
      </c>
      <c r="F804" s="173" t="s">
        <v>1101</v>
      </c>
      <c r="H804" s="174">
        <v>4.0830000000000002</v>
      </c>
      <c r="L804" s="170"/>
      <c r="M804" s="175"/>
      <c r="T804" s="176"/>
      <c r="AT804" s="172" t="s">
        <v>103</v>
      </c>
      <c r="AU804" s="172" t="s">
        <v>38</v>
      </c>
      <c r="AV804" s="171" t="s">
        <v>38</v>
      </c>
      <c r="AW804" s="171" t="s">
        <v>17</v>
      </c>
      <c r="AX804" s="171" t="s">
        <v>35</v>
      </c>
      <c r="AY804" s="172" t="s">
        <v>94</v>
      </c>
    </row>
    <row r="805" spans="2:65" s="171" customFormat="1" x14ac:dyDescent="0.3">
      <c r="B805" s="170"/>
      <c r="D805" s="165" t="s">
        <v>103</v>
      </c>
      <c r="E805" s="172" t="s">
        <v>0</v>
      </c>
      <c r="F805" s="173" t="s">
        <v>1102</v>
      </c>
      <c r="H805" s="174">
        <v>0.115</v>
      </c>
      <c r="L805" s="170"/>
      <c r="M805" s="175"/>
      <c r="T805" s="176"/>
      <c r="AT805" s="172" t="s">
        <v>103</v>
      </c>
      <c r="AU805" s="172" t="s">
        <v>38</v>
      </c>
      <c r="AV805" s="171" t="s">
        <v>38</v>
      </c>
      <c r="AW805" s="171" t="s">
        <v>17</v>
      </c>
      <c r="AX805" s="171" t="s">
        <v>35</v>
      </c>
      <c r="AY805" s="172" t="s">
        <v>94</v>
      </c>
    </row>
    <row r="806" spans="2:65" s="79" customFormat="1" ht="36" customHeight="1" x14ac:dyDescent="0.3">
      <c r="B806" s="150"/>
      <c r="C806" s="151" t="s">
        <v>1097</v>
      </c>
      <c r="D806" s="151" t="s">
        <v>96</v>
      </c>
      <c r="E806" s="152" t="s">
        <v>1104</v>
      </c>
      <c r="F806" s="153" t="s">
        <v>1105</v>
      </c>
      <c r="G806" s="154" t="s">
        <v>99</v>
      </c>
      <c r="H806" s="155">
        <v>6.2539999999999996</v>
      </c>
      <c r="I806" s="156"/>
      <c r="J806" s="156">
        <f>ROUND(I806*H806,2)</f>
        <v>0</v>
      </c>
      <c r="K806" s="153" t="s">
        <v>0</v>
      </c>
      <c r="L806" s="80"/>
      <c r="M806" s="157" t="s">
        <v>0</v>
      </c>
      <c r="N806" s="158" t="s">
        <v>24</v>
      </c>
      <c r="O806" s="159">
        <v>0.32200000000000001</v>
      </c>
      <c r="P806" s="159">
        <f>O806*H806</f>
        <v>2.0137879999999999</v>
      </c>
      <c r="Q806" s="159">
        <v>9.4199999999999996E-3</v>
      </c>
      <c r="R806" s="159">
        <f>Q806*H806</f>
        <v>5.8912679999999995E-2</v>
      </c>
      <c r="S806" s="159">
        <v>0</v>
      </c>
      <c r="T806" s="160">
        <f>S806*H806</f>
        <v>0</v>
      </c>
      <c r="AR806" s="161" t="s">
        <v>175</v>
      </c>
      <c r="AT806" s="161" t="s">
        <v>96</v>
      </c>
      <c r="AU806" s="161" t="s">
        <v>38</v>
      </c>
      <c r="AY806" s="72" t="s">
        <v>94</v>
      </c>
      <c r="BE806" s="162">
        <f>IF(N806="základní",J806,0)</f>
        <v>0</v>
      </c>
      <c r="BF806" s="162">
        <f>IF(N806="snížená",J806,0)</f>
        <v>0</v>
      </c>
      <c r="BG806" s="162">
        <f>IF(N806="zákl. přenesená",J806,0)</f>
        <v>0</v>
      </c>
      <c r="BH806" s="162">
        <f>IF(N806="sníž. přenesená",J806,0)</f>
        <v>0</v>
      </c>
      <c r="BI806" s="162">
        <f>IF(N806="nulová",J806,0)</f>
        <v>0</v>
      </c>
      <c r="BJ806" s="72" t="s">
        <v>36</v>
      </c>
      <c r="BK806" s="162">
        <f>ROUND(I806*H806,2)</f>
        <v>0</v>
      </c>
      <c r="BL806" s="72" t="s">
        <v>175</v>
      </c>
      <c r="BM806" s="161" t="s">
        <v>1106</v>
      </c>
    </row>
    <row r="807" spans="2:65" s="171" customFormat="1" x14ac:dyDescent="0.3">
      <c r="B807" s="170"/>
      <c r="D807" s="165" t="s">
        <v>103</v>
      </c>
      <c r="E807" s="172" t="s">
        <v>0</v>
      </c>
      <c r="F807" s="173" t="s">
        <v>1107</v>
      </c>
      <c r="H807" s="174">
        <v>6.2539999999999996</v>
      </c>
      <c r="L807" s="170"/>
      <c r="M807" s="175"/>
      <c r="T807" s="176"/>
      <c r="AT807" s="172" t="s">
        <v>103</v>
      </c>
      <c r="AU807" s="172" t="s">
        <v>38</v>
      </c>
      <c r="AV807" s="171" t="s">
        <v>38</v>
      </c>
      <c r="AW807" s="171" t="s">
        <v>17</v>
      </c>
      <c r="AX807" s="171" t="s">
        <v>35</v>
      </c>
      <c r="AY807" s="172" t="s">
        <v>94</v>
      </c>
    </row>
    <row r="808" spans="2:65" s="79" customFormat="1" ht="24" customHeight="1" x14ac:dyDescent="0.3">
      <c r="B808" s="150"/>
      <c r="C808" s="151" t="s">
        <v>1103</v>
      </c>
      <c r="D808" s="151" t="s">
        <v>96</v>
      </c>
      <c r="E808" s="152" t="s">
        <v>1109</v>
      </c>
      <c r="F808" s="153" t="s">
        <v>1110</v>
      </c>
      <c r="G808" s="154" t="s">
        <v>99</v>
      </c>
      <c r="H808" s="155">
        <v>6.2539999999999996</v>
      </c>
      <c r="I808" s="156"/>
      <c r="J808" s="156">
        <f>ROUND(I808*H808,2)</f>
        <v>0</v>
      </c>
      <c r="K808" s="153" t="s">
        <v>267</v>
      </c>
      <c r="L808" s="80"/>
      <c r="M808" s="157" t="s">
        <v>0</v>
      </c>
      <c r="N808" s="158" t="s">
        <v>24</v>
      </c>
      <c r="O808" s="159">
        <v>0.32200000000000001</v>
      </c>
      <c r="P808" s="159">
        <f>O808*H808</f>
        <v>2.0137879999999999</v>
      </c>
      <c r="Q808" s="159">
        <v>9.4199999999999996E-3</v>
      </c>
      <c r="R808" s="159">
        <f>Q808*H808</f>
        <v>5.8912679999999995E-2</v>
      </c>
      <c r="S808" s="159">
        <v>0</v>
      </c>
      <c r="T808" s="160">
        <f>S808*H808</f>
        <v>0</v>
      </c>
      <c r="AR808" s="161" t="s">
        <v>175</v>
      </c>
      <c r="AT808" s="161" t="s">
        <v>96</v>
      </c>
      <c r="AU808" s="161" t="s">
        <v>38</v>
      </c>
      <c r="AY808" s="72" t="s">
        <v>94</v>
      </c>
      <c r="BE808" s="162">
        <f>IF(N808="základní",J808,0)</f>
        <v>0</v>
      </c>
      <c r="BF808" s="162">
        <f>IF(N808="snížená",J808,0)</f>
        <v>0</v>
      </c>
      <c r="BG808" s="162">
        <f>IF(N808="zákl. přenesená",J808,0)</f>
        <v>0</v>
      </c>
      <c r="BH808" s="162">
        <f>IF(N808="sníž. přenesená",J808,0)</f>
        <v>0</v>
      </c>
      <c r="BI808" s="162">
        <f>IF(N808="nulová",J808,0)</f>
        <v>0</v>
      </c>
      <c r="BJ808" s="72" t="s">
        <v>36</v>
      </c>
      <c r="BK808" s="162">
        <f>ROUND(I808*H808,2)</f>
        <v>0</v>
      </c>
      <c r="BL808" s="72" t="s">
        <v>175</v>
      </c>
      <c r="BM808" s="161" t="s">
        <v>1111</v>
      </c>
    </row>
    <row r="809" spans="2:65" s="171" customFormat="1" x14ac:dyDescent="0.3">
      <c r="B809" s="170"/>
      <c r="D809" s="165" t="s">
        <v>103</v>
      </c>
      <c r="E809" s="172" t="s">
        <v>0</v>
      </c>
      <c r="F809" s="173" t="s">
        <v>1107</v>
      </c>
      <c r="H809" s="174">
        <v>6.2539999999999996</v>
      </c>
      <c r="L809" s="170"/>
      <c r="M809" s="175"/>
      <c r="T809" s="176"/>
      <c r="AT809" s="172" t="s">
        <v>103</v>
      </c>
      <c r="AU809" s="172" t="s">
        <v>38</v>
      </c>
      <c r="AV809" s="171" t="s">
        <v>38</v>
      </c>
      <c r="AW809" s="171" t="s">
        <v>17</v>
      </c>
      <c r="AX809" s="171" t="s">
        <v>35</v>
      </c>
      <c r="AY809" s="172" t="s">
        <v>94</v>
      </c>
    </row>
    <row r="810" spans="2:65" s="79" customFormat="1" ht="24" customHeight="1" x14ac:dyDescent="0.3">
      <c r="B810" s="150"/>
      <c r="C810" s="151" t="s">
        <v>1108</v>
      </c>
      <c r="D810" s="151" t="s">
        <v>96</v>
      </c>
      <c r="E810" s="152" t="s">
        <v>1113</v>
      </c>
      <c r="F810" s="153" t="s">
        <v>1114</v>
      </c>
      <c r="G810" s="154" t="s">
        <v>99</v>
      </c>
      <c r="H810" s="155">
        <v>61.134999999999998</v>
      </c>
      <c r="I810" s="156"/>
      <c r="J810" s="156">
        <f>ROUND(I810*H810,2)</f>
        <v>0</v>
      </c>
      <c r="K810" s="153" t="s">
        <v>0</v>
      </c>
      <c r="L810" s="80"/>
      <c r="M810" s="157" t="s">
        <v>0</v>
      </c>
      <c r="N810" s="158" t="s">
        <v>24</v>
      </c>
      <c r="O810" s="159">
        <v>0.32200000000000001</v>
      </c>
      <c r="P810" s="159">
        <f>O810*H810</f>
        <v>19.685469999999999</v>
      </c>
      <c r="Q810" s="159">
        <v>9.4199999999999996E-3</v>
      </c>
      <c r="R810" s="159">
        <f>Q810*H810</f>
        <v>0.57589170000000001</v>
      </c>
      <c r="S810" s="159">
        <v>0</v>
      </c>
      <c r="T810" s="160">
        <f>S810*H810</f>
        <v>0</v>
      </c>
      <c r="AR810" s="161" t="s">
        <v>175</v>
      </c>
      <c r="AT810" s="161" t="s">
        <v>96</v>
      </c>
      <c r="AU810" s="161" t="s">
        <v>38</v>
      </c>
      <c r="AY810" s="72" t="s">
        <v>94</v>
      </c>
      <c r="BE810" s="162">
        <f>IF(N810="základní",J810,0)</f>
        <v>0</v>
      </c>
      <c r="BF810" s="162">
        <f>IF(N810="snížená",J810,0)</f>
        <v>0</v>
      </c>
      <c r="BG810" s="162">
        <f>IF(N810="zákl. přenesená",J810,0)</f>
        <v>0</v>
      </c>
      <c r="BH810" s="162">
        <f>IF(N810="sníž. přenesená",J810,0)</f>
        <v>0</v>
      </c>
      <c r="BI810" s="162">
        <f>IF(N810="nulová",J810,0)</f>
        <v>0</v>
      </c>
      <c r="BJ810" s="72" t="s">
        <v>36</v>
      </c>
      <c r="BK810" s="162">
        <f>ROUND(I810*H810,2)</f>
        <v>0</v>
      </c>
      <c r="BL810" s="72" t="s">
        <v>175</v>
      </c>
      <c r="BM810" s="161" t="s">
        <v>1115</v>
      </c>
    </row>
    <row r="811" spans="2:65" s="171" customFormat="1" ht="30.6" x14ac:dyDescent="0.3">
      <c r="B811" s="170"/>
      <c r="D811" s="165" t="s">
        <v>103</v>
      </c>
      <c r="E811" s="172" t="s">
        <v>0</v>
      </c>
      <c r="F811" s="173" t="s">
        <v>1116</v>
      </c>
      <c r="H811" s="174">
        <v>51.854999999999997</v>
      </c>
      <c r="L811" s="170"/>
      <c r="M811" s="175"/>
      <c r="T811" s="176"/>
      <c r="AT811" s="172" t="s">
        <v>103</v>
      </c>
      <c r="AU811" s="172" t="s">
        <v>38</v>
      </c>
      <c r="AV811" s="171" t="s">
        <v>38</v>
      </c>
      <c r="AW811" s="171" t="s">
        <v>17</v>
      </c>
      <c r="AX811" s="171" t="s">
        <v>35</v>
      </c>
      <c r="AY811" s="172" t="s">
        <v>94</v>
      </c>
    </row>
    <row r="812" spans="2:65" s="171" customFormat="1" x14ac:dyDescent="0.3">
      <c r="B812" s="170"/>
      <c r="D812" s="165" t="s">
        <v>103</v>
      </c>
      <c r="E812" s="172" t="s">
        <v>0</v>
      </c>
      <c r="F812" s="173" t="s">
        <v>1080</v>
      </c>
      <c r="H812" s="174">
        <v>7.68</v>
      </c>
      <c r="L812" s="170"/>
      <c r="M812" s="175"/>
      <c r="T812" s="176"/>
      <c r="AT812" s="172" t="s">
        <v>103</v>
      </c>
      <c r="AU812" s="172" t="s">
        <v>38</v>
      </c>
      <c r="AV812" s="171" t="s">
        <v>38</v>
      </c>
      <c r="AW812" s="171" t="s">
        <v>17</v>
      </c>
      <c r="AX812" s="171" t="s">
        <v>35</v>
      </c>
      <c r="AY812" s="172" t="s">
        <v>94</v>
      </c>
    </row>
    <row r="813" spans="2:65" s="171" customFormat="1" x14ac:dyDescent="0.3">
      <c r="B813" s="170"/>
      <c r="D813" s="165" t="s">
        <v>103</v>
      </c>
      <c r="E813" s="172" t="s">
        <v>0</v>
      </c>
      <c r="F813" s="173" t="s">
        <v>1117</v>
      </c>
      <c r="H813" s="174">
        <v>1.6</v>
      </c>
      <c r="L813" s="170"/>
      <c r="M813" s="175"/>
      <c r="T813" s="176"/>
      <c r="AT813" s="172" t="s">
        <v>103</v>
      </c>
      <c r="AU813" s="172" t="s">
        <v>38</v>
      </c>
      <c r="AV813" s="171" t="s">
        <v>38</v>
      </c>
      <c r="AW813" s="171" t="s">
        <v>17</v>
      </c>
      <c r="AX813" s="171" t="s">
        <v>35</v>
      </c>
      <c r="AY813" s="172" t="s">
        <v>94</v>
      </c>
    </row>
    <row r="814" spans="2:65" s="79" customFormat="1" ht="24" customHeight="1" x14ac:dyDescent="0.3">
      <c r="B814" s="150"/>
      <c r="C814" s="151" t="s">
        <v>1112</v>
      </c>
      <c r="D814" s="151" t="s">
        <v>96</v>
      </c>
      <c r="E814" s="152" t="s">
        <v>1119</v>
      </c>
      <c r="F814" s="153" t="s">
        <v>1120</v>
      </c>
      <c r="G814" s="154" t="s">
        <v>266</v>
      </c>
      <c r="H814" s="155">
        <v>190</v>
      </c>
      <c r="I814" s="156"/>
      <c r="J814" s="156">
        <f>ROUND(I814*H814,2)</f>
        <v>0</v>
      </c>
      <c r="K814" s="153" t="s">
        <v>0</v>
      </c>
      <c r="L814" s="80"/>
      <c r="M814" s="157" t="s">
        <v>0</v>
      </c>
      <c r="N814" s="158" t="s">
        <v>24</v>
      </c>
      <c r="O814" s="159">
        <v>0.32200000000000001</v>
      </c>
      <c r="P814" s="159">
        <f>O814*H814</f>
        <v>61.18</v>
      </c>
      <c r="Q814" s="159">
        <v>9.4199999999999996E-3</v>
      </c>
      <c r="R814" s="159">
        <f>Q814*H814</f>
        <v>1.7897999999999998</v>
      </c>
      <c r="S814" s="159">
        <v>0</v>
      </c>
      <c r="T814" s="160">
        <f>S814*H814</f>
        <v>0</v>
      </c>
      <c r="AR814" s="161" t="s">
        <v>175</v>
      </c>
      <c r="AT814" s="161" t="s">
        <v>96</v>
      </c>
      <c r="AU814" s="161" t="s">
        <v>38</v>
      </c>
      <c r="AY814" s="72" t="s">
        <v>94</v>
      </c>
      <c r="BE814" s="162">
        <f>IF(N814="základní",J814,0)</f>
        <v>0</v>
      </c>
      <c r="BF814" s="162">
        <f>IF(N814="snížená",J814,0)</f>
        <v>0</v>
      </c>
      <c r="BG814" s="162">
        <f>IF(N814="zákl. přenesená",J814,0)</f>
        <v>0</v>
      </c>
      <c r="BH814" s="162">
        <f>IF(N814="sníž. přenesená",J814,0)</f>
        <v>0</v>
      </c>
      <c r="BI814" s="162">
        <f>IF(N814="nulová",J814,0)</f>
        <v>0</v>
      </c>
      <c r="BJ814" s="72" t="s">
        <v>36</v>
      </c>
      <c r="BK814" s="162">
        <f>ROUND(I814*H814,2)</f>
        <v>0</v>
      </c>
      <c r="BL814" s="72" t="s">
        <v>175</v>
      </c>
      <c r="BM814" s="161" t="s">
        <v>1121</v>
      </c>
    </row>
    <row r="815" spans="2:65" s="79" customFormat="1" ht="24" customHeight="1" x14ac:dyDescent="0.3">
      <c r="B815" s="150"/>
      <c r="C815" s="151" t="s">
        <v>1118</v>
      </c>
      <c r="D815" s="151" t="s">
        <v>96</v>
      </c>
      <c r="E815" s="152" t="s">
        <v>1123</v>
      </c>
      <c r="F815" s="153" t="s">
        <v>1124</v>
      </c>
      <c r="G815" s="154" t="s">
        <v>266</v>
      </c>
      <c r="H815" s="155">
        <v>4</v>
      </c>
      <c r="I815" s="156"/>
      <c r="J815" s="156">
        <f>ROUND(I815*H815,2)</f>
        <v>0</v>
      </c>
      <c r="K815" s="153" t="s">
        <v>0</v>
      </c>
      <c r="L815" s="80"/>
      <c r="M815" s="157" t="s">
        <v>0</v>
      </c>
      <c r="N815" s="158" t="s">
        <v>24</v>
      </c>
      <c r="O815" s="159">
        <v>0.32200000000000001</v>
      </c>
      <c r="P815" s="159">
        <f>O815*H815</f>
        <v>1.288</v>
      </c>
      <c r="Q815" s="159">
        <v>9.4199999999999996E-3</v>
      </c>
      <c r="R815" s="159">
        <f>Q815*H815</f>
        <v>3.7679999999999998E-2</v>
      </c>
      <c r="S815" s="159">
        <v>0</v>
      </c>
      <c r="T815" s="160">
        <f>S815*H815</f>
        <v>0</v>
      </c>
      <c r="AR815" s="161" t="s">
        <v>175</v>
      </c>
      <c r="AT815" s="161" t="s">
        <v>96</v>
      </c>
      <c r="AU815" s="161" t="s">
        <v>38</v>
      </c>
      <c r="AY815" s="72" t="s">
        <v>94</v>
      </c>
      <c r="BE815" s="162">
        <f>IF(N815="základní",J815,0)</f>
        <v>0</v>
      </c>
      <c r="BF815" s="162">
        <f>IF(N815="snížená",J815,0)</f>
        <v>0</v>
      </c>
      <c r="BG815" s="162">
        <f>IF(N815="zákl. přenesená",J815,0)</f>
        <v>0</v>
      </c>
      <c r="BH815" s="162">
        <f>IF(N815="sníž. přenesená",J815,0)</f>
        <v>0</v>
      </c>
      <c r="BI815" s="162">
        <f>IF(N815="nulová",J815,0)</f>
        <v>0</v>
      </c>
      <c r="BJ815" s="72" t="s">
        <v>36</v>
      </c>
      <c r="BK815" s="162">
        <f>ROUND(I815*H815,2)</f>
        <v>0</v>
      </c>
      <c r="BL815" s="72" t="s">
        <v>175</v>
      </c>
      <c r="BM815" s="161" t="s">
        <v>1125</v>
      </c>
    </row>
    <row r="816" spans="2:65" s="171" customFormat="1" x14ac:dyDescent="0.3">
      <c r="B816" s="170"/>
      <c r="D816" s="165" t="s">
        <v>103</v>
      </c>
      <c r="E816" s="172" t="s">
        <v>0</v>
      </c>
      <c r="F816" s="173" t="s">
        <v>1126</v>
      </c>
      <c r="H816" s="174">
        <v>4</v>
      </c>
      <c r="L816" s="170"/>
      <c r="M816" s="175"/>
      <c r="T816" s="176"/>
      <c r="AT816" s="172" t="s">
        <v>103</v>
      </c>
      <c r="AU816" s="172" t="s">
        <v>38</v>
      </c>
      <c r="AV816" s="171" t="s">
        <v>38</v>
      </c>
      <c r="AW816" s="171" t="s">
        <v>17</v>
      </c>
      <c r="AX816" s="171" t="s">
        <v>35</v>
      </c>
      <c r="AY816" s="172" t="s">
        <v>94</v>
      </c>
    </row>
    <row r="817" spans="2:65" s="79" customFormat="1" ht="16.5" customHeight="1" x14ac:dyDescent="0.3">
      <c r="B817" s="150"/>
      <c r="C817" s="151" t="s">
        <v>1122</v>
      </c>
      <c r="D817" s="151" t="s">
        <v>96</v>
      </c>
      <c r="E817" s="152" t="s">
        <v>1128</v>
      </c>
      <c r="F817" s="153" t="s">
        <v>1129</v>
      </c>
      <c r="G817" s="154" t="s">
        <v>338</v>
      </c>
      <c r="H817" s="155">
        <v>412.8</v>
      </c>
      <c r="I817" s="156"/>
      <c r="J817" s="156">
        <f>ROUND(I817*H817,2)</f>
        <v>0</v>
      </c>
      <c r="K817" s="153" t="s">
        <v>267</v>
      </c>
      <c r="L817" s="80"/>
      <c r="M817" s="157" t="s">
        <v>0</v>
      </c>
      <c r="N817" s="158" t="s">
        <v>24</v>
      </c>
      <c r="O817" s="159">
        <v>0.14699999999999999</v>
      </c>
      <c r="P817" s="159">
        <f>O817*H817</f>
        <v>60.681599999999996</v>
      </c>
      <c r="Q817" s="159">
        <v>2.0000000000000002E-5</v>
      </c>
      <c r="R817" s="159">
        <f>Q817*H817</f>
        <v>8.2560000000000012E-3</v>
      </c>
      <c r="S817" s="159">
        <v>0</v>
      </c>
      <c r="T817" s="160">
        <f>S817*H817</f>
        <v>0</v>
      </c>
      <c r="AR817" s="161" t="s">
        <v>175</v>
      </c>
      <c r="AT817" s="161" t="s">
        <v>96</v>
      </c>
      <c r="AU817" s="161" t="s">
        <v>38</v>
      </c>
      <c r="AY817" s="72" t="s">
        <v>94</v>
      </c>
      <c r="BE817" s="162">
        <f>IF(N817="základní",J817,0)</f>
        <v>0</v>
      </c>
      <c r="BF817" s="162">
        <f>IF(N817="snížená",J817,0)</f>
        <v>0</v>
      </c>
      <c r="BG817" s="162">
        <f>IF(N817="zákl. přenesená",J817,0)</f>
        <v>0</v>
      </c>
      <c r="BH817" s="162">
        <f>IF(N817="sníž. přenesená",J817,0)</f>
        <v>0</v>
      </c>
      <c r="BI817" s="162">
        <f>IF(N817="nulová",J817,0)</f>
        <v>0</v>
      </c>
      <c r="BJ817" s="72" t="s">
        <v>36</v>
      </c>
      <c r="BK817" s="162">
        <f>ROUND(I817*H817,2)</f>
        <v>0</v>
      </c>
      <c r="BL817" s="72" t="s">
        <v>175</v>
      </c>
      <c r="BM817" s="161" t="s">
        <v>1130</v>
      </c>
    </row>
    <row r="818" spans="2:65" s="171" customFormat="1" ht="30.6" x14ac:dyDescent="0.3">
      <c r="B818" s="170"/>
      <c r="D818" s="165" t="s">
        <v>103</v>
      </c>
      <c r="E818" s="172" t="s">
        <v>0</v>
      </c>
      <c r="F818" s="173" t="s">
        <v>1131</v>
      </c>
      <c r="H818" s="174">
        <v>345.7</v>
      </c>
      <c r="L818" s="170"/>
      <c r="M818" s="175"/>
      <c r="T818" s="176"/>
      <c r="AT818" s="172" t="s">
        <v>103</v>
      </c>
      <c r="AU818" s="172" t="s">
        <v>38</v>
      </c>
      <c r="AV818" s="171" t="s">
        <v>38</v>
      </c>
      <c r="AW818" s="171" t="s">
        <v>17</v>
      </c>
      <c r="AX818" s="171" t="s">
        <v>35</v>
      </c>
      <c r="AY818" s="172" t="s">
        <v>94</v>
      </c>
    </row>
    <row r="819" spans="2:65" s="171" customFormat="1" x14ac:dyDescent="0.3">
      <c r="B819" s="170"/>
      <c r="D819" s="165" t="s">
        <v>103</v>
      </c>
      <c r="E819" s="172" t="s">
        <v>0</v>
      </c>
      <c r="F819" s="173" t="s">
        <v>1132</v>
      </c>
      <c r="H819" s="174">
        <v>38.299999999999997</v>
      </c>
      <c r="L819" s="170"/>
      <c r="M819" s="175"/>
      <c r="T819" s="176"/>
      <c r="AT819" s="172" t="s">
        <v>103</v>
      </c>
      <c r="AU819" s="172" t="s">
        <v>38</v>
      </c>
      <c r="AV819" s="171" t="s">
        <v>38</v>
      </c>
      <c r="AW819" s="171" t="s">
        <v>17</v>
      </c>
      <c r="AX819" s="171" t="s">
        <v>35</v>
      </c>
      <c r="AY819" s="172" t="s">
        <v>94</v>
      </c>
    </row>
    <row r="820" spans="2:65" s="171" customFormat="1" x14ac:dyDescent="0.3">
      <c r="B820" s="170"/>
      <c r="D820" s="165" t="s">
        <v>103</v>
      </c>
      <c r="E820" s="172" t="s">
        <v>0</v>
      </c>
      <c r="F820" s="173" t="s">
        <v>1133</v>
      </c>
      <c r="H820" s="174">
        <v>28.8</v>
      </c>
      <c r="L820" s="170"/>
      <c r="M820" s="175"/>
      <c r="T820" s="176"/>
      <c r="AT820" s="172" t="s">
        <v>103</v>
      </c>
      <c r="AU820" s="172" t="s">
        <v>38</v>
      </c>
      <c r="AV820" s="171" t="s">
        <v>38</v>
      </c>
      <c r="AW820" s="171" t="s">
        <v>17</v>
      </c>
      <c r="AX820" s="171" t="s">
        <v>35</v>
      </c>
      <c r="AY820" s="172" t="s">
        <v>94</v>
      </c>
    </row>
    <row r="821" spans="2:65" s="79" customFormat="1" ht="24" customHeight="1" x14ac:dyDescent="0.3">
      <c r="B821" s="150"/>
      <c r="C821" s="177" t="s">
        <v>1127</v>
      </c>
      <c r="D821" s="177" t="s">
        <v>183</v>
      </c>
      <c r="E821" s="178" t="s">
        <v>1135</v>
      </c>
      <c r="F821" s="179" t="s">
        <v>1136</v>
      </c>
      <c r="G821" s="180" t="s">
        <v>338</v>
      </c>
      <c r="H821" s="181">
        <v>221.815</v>
      </c>
      <c r="I821" s="182"/>
      <c r="J821" s="182">
        <f>ROUND(I821*H821,2)</f>
        <v>0</v>
      </c>
      <c r="K821" s="179" t="s">
        <v>267</v>
      </c>
      <c r="L821" s="183"/>
      <c r="M821" s="184" t="s">
        <v>0</v>
      </c>
      <c r="N821" s="185" t="s">
        <v>24</v>
      </c>
      <c r="O821" s="159">
        <v>0</v>
      </c>
      <c r="P821" s="159">
        <f>O821*H821</f>
        <v>0</v>
      </c>
      <c r="Q821" s="159">
        <v>1.06E-3</v>
      </c>
      <c r="R821" s="159">
        <f>Q821*H821</f>
        <v>0.2351239</v>
      </c>
      <c r="S821" s="159">
        <v>0</v>
      </c>
      <c r="T821" s="160">
        <f>S821*H821</f>
        <v>0</v>
      </c>
      <c r="AR821" s="161" t="s">
        <v>263</v>
      </c>
      <c r="AT821" s="161" t="s">
        <v>183</v>
      </c>
      <c r="AU821" s="161" t="s">
        <v>38</v>
      </c>
      <c r="AY821" s="72" t="s">
        <v>94</v>
      </c>
      <c r="BE821" s="162">
        <f>IF(N821="základní",J821,0)</f>
        <v>0</v>
      </c>
      <c r="BF821" s="162">
        <f>IF(N821="snížená",J821,0)</f>
        <v>0</v>
      </c>
      <c r="BG821" s="162">
        <f>IF(N821="zákl. přenesená",J821,0)</f>
        <v>0</v>
      </c>
      <c r="BH821" s="162">
        <f>IF(N821="sníž. přenesená",J821,0)</f>
        <v>0</v>
      </c>
      <c r="BI821" s="162">
        <f>IF(N821="nulová",J821,0)</f>
        <v>0</v>
      </c>
      <c r="BJ821" s="72" t="s">
        <v>36</v>
      </c>
      <c r="BK821" s="162">
        <f>ROUND(I821*H821,2)</f>
        <v>0</v>
      </c>
      <c r="BL821" s="72" t="s">
        <v>175</v>
      </c>
      <c r="BM821" s="161" t="s">
        <v>1137</v>
      </c>
    </row>
    <row r="822" spans="2:65" s="171" customFormat="1" ht="30.6" x14ac:dyDescent="0.3">
      <c r="B822" s="170"/>
      <c r="D822" s="165" t="s">
        <v>103</v>
      </c>
      <c r="E822" s="172" t="s">
        <v>0</v>
      </c>
      <c r="F822" s="173" t="s">
        <v>1138</v>
      </c>
      <c r="H822" s="174">
        <v>172.85</v>
      </c>
      <c r="L822" s="170"/>
      <c r="M822" s="175"/>
      <c r="T822" s="176"/>
      <c r="AT822" s="172" t="s">
        <v>103</v>
      </c>
      <c r="AU822" s="172" t="s">
        <v>38</v>
      </c>
      <c r="AV822" s="171" t="s">
        <v>38</v>
      </c>
      <c r="AW822" s="171" t="s">
        <v>17</v>
      </c>
      <c r="AX822" s="171" t="s">
        <v>35</v>
      </c>
      <c r="AY822" s="172" t="s">
        <v>94</v>
      </c>
    </row>
    <row r="823" spans="2:65" s="171" customFormat="1" x14ac:dyDescent="0.3">
      <c r="B823" s="170"/>
      <c r="D823" s="165" t="s">
        <v>103</v>
      </c>
      <c r="E823" s="172" t="s">
        <v>0</v>
      </c>
      <c r="F823" s="173" t="s">
        <v>1133</v>
      </c>
      <c r="H823" s="174">
        <v>28.8</v>
      </c>
      <c r="L823" s="170"/>
      <c r="M823" s="175"/>
      <c r="T823" s="176"/>
      <c r="AT823" s="172" t="s">
        <v>103</v>
      </c>
      <c r="AU823" s="172" t="s">
        <v>38</v>
      </c>
      <c r="AV823" s="171" t="s">
        <v>38</v>
      </c>
      <c r="AW823" s="171" t="s">
        <v>17</v>
      </c>
      <c r="AX823" s="171" t="s">
        <v>35</v>
      </c>
      <c r="AY823" s="172" t="s">
        <v>94</v>
      </c>
    </row>
    <row r="824" spans="2:65" s="171" customFormat="1" x14ac:dyDescent="0.3">
      <c r="B824" s="170"/>
      <c r="D824" s="165" t="s">
        <v>103</v>
      </c>
      <c r="F824" s="173" t="s">
        <v>1139</v>
      </c>
      <c r="H824" s="174">
        <v>221.815</v>
      </c>
      <c r="L824" s="170"/>
      <c r="M824" s="175"/>
      <c r="T824" s="176"/>
      <c r="AT824" s="172" t="s">
        <v>103</v>
      </c>
      <c r="AU824" s="172" t="s">
        <v>38</v>
      </c>
      <c r="AV824" s="171" t="s">
        <v>38</v>
      </c>
      <c r="AW824" s="171" t="s">
        <v>1</v>
      </c>
      <c r="AX824" s="171" t="s">
        <v>36</v>
      </c>
      <c r="AY824" s="172" t="s">
        <v>94</v>
      </c>
    </row>
    <row r="825" spans="2:65" s="79" customFormat="1" ht="24" customHeight="1" x14ac:dyDescent="0.3">
      <c r="B825" s="150"/>
      <c r="C825" s="177" t="s">
        <v>1134</v>
      </c>
      <c r="D825" s="177" t="s">
        <v>183</v>
      </c>
      <c r="E825" s="178" t="s">
        <v>1141</v>
      </c>
      <c r="F825" s="179" t="s">
        <v>1142</v>
      </c>
      <c r="G825" s="180" t="s">
        <v>338</v>
      </c>
      <c r="H825" s="181">
        <v>190.13499999999999</v>
      </c>
      <c r="I825" s="182"/>
      <c r="J825" s="182">
        <f>ROUND(I825*H825,2)</f>
        <v>0</v>
      </c>
      <c r="K825" s="179" t="s">
        <v>267</v>
      </c>
      <c r="L825" s="183"/>
      <c r="M825" s="184" t="s">
        <v>0</v>
      </c>
      <c r="N825" s="185" t="s">
        <v>24</v>
      </c>
      <c r="O825" s="159">
        <v>0</v>
      </c>
      <c r="P825" s="159">
        <f>O825*H825</f>
        <v>0</v>
      </c>
      <c r="Q825" s="159">
        <v>2.1099999999999999E-3</v>
      </c>
      <c r="R825" s="159">
        <f>Q825*H825</f>
        <v>0.40118484999999998</v>
      </c>
      <c r="S825" s="159">
        <v>0</v>
      </c>
      <c r="T825" s="160">
        <f>S825*H825</f>
        <v>0</v>
      </c>
      <c r="AR825" s="161" t="s">
        <v>263</v>
      </c>
      <c r="AT825" s="161" t="s">
        <v>183</v>
      </c>
      <c r="AU825" s="161" t="s">
        <v>38</v>
      </c>
      <c r="AY825" s="72" t="s">
        <v>94</v>
      </c>
      <c r="BE825" s="162">
        <f>IF(N825="základní",J825,0)</f>
        <v>0</v>
      </c>
      <c r="BF825" s="162">
        <f>IF(N825="snížená",J825,0)</f>
        <v>0</v>
      </c>
      <c r="BG825" s="162">
        <f>IF(N825="zákl. přenesená",J825,0)</f>
        <v>0</v>
      </c>
      <c r="BH825" s="162">
        <f>IF(N825="sníž. přenesená",J825,0)</f>
        <v>0</v>
      </c>
      <c r="BI825" s="162">
        <f>IF(N825="nulová",J825,0)</f>
        <v>0</v>
      </c>
      <c r="BJ825" s="72" t="s">
        <v>36</v>
      </c>
      <c r="BK825" s="162">
        <f>ROUND(I825*H825,2)</f>
        <v>0</v>
      </c>
      <c r="BL825" s="72" t="s">
        <v>175</v>
      </c>
      <c r="BM825" s="161" t="s">
        <v>1143</v>
      </c>
    </row>
    <row r="826" spans="2:65" s="171" customFormat="1" ht="30.6" x14ac:dyDescent="0.3">
      <c r="B826" s="170"/>
      <c r="D826" s="165" t="s">
        <v>103</v>
      </c>
      <c r="E826" s="172" t="s">
        <v>0</v>
      </c>
      <c r="F826" s="173" t="s">
        <v>1138</v>
      </c>
      <c r="H826" s="174">
        <v>172.85</v>
      </c>
      <c r="L826" s="170"/>
      <c r="M826" s="175"/>
      <c r="T826" s="176"/>
      <c r="AT826" s="172" t="s">
        <v>103</v>
      </c>
      <c r="AU826" s="172" t="s">
        <v>38</v>
      </c>
      <c r="AV826" s="171" t="s">
        <v>38</v>
      </c>
      <c r="AW826" s="171" t="s">
        <v>17</v>
      </c>
      <c r="AX826" s="171" t="s">
        <v>35</v>
      </c>
      <c r="AY826" s="172" t="s">
        <v>94</v>
      </c>
    </row>
    <row r="827" spans="2:65" s="171" customFormat="1" x14ac:dyDescent="0.3">
      <c r="B827" s="170"/>
      <c r="D827" s="165" t="s">
        <v>103</v>
      </c>
      <c r="F827" s="173" t="s">
        <v>1144</v>
      </c>
      <c r="H827" s="174">
        <v>190.13499999999999</v>
      </c>
      <c r="L827" s="170"/>
      <c r="M827" s="175"/>
      <c r="T827" s="176"/>
      <c r="AT827" s="172" t="s">
        <v>103</v>
      </c>
      <c r="AU827" s="172" t="s">
        <v>38</v>
      </c>
      <c r="AV827" s="171" t="s">
        <v>38</v>
      </c>
      <c r="AW827" s="171" t="s">
        <v>1</v>
      </c>
      <c r="AX827" s="171" t="s">
        <v>36</v>
      </c>
      <c r="AY827" s="172" t="s">
        <v>94</v>
      </c>
    </row>
    <row r="828" spans="2:65" s="79" customFormat="1" ht="16.5" customHeight="1" x14ac:dyDescent="0.3">
      <c r="B828" s="150"/>
      <c r="C828" s="177" t="s">
        <v>1140</v>
      </c>
      <c r="D828" s="177" t="s">
        <v>183</v>
      </c>
      <c r="E828" s="178" t="s">
        <v>1087</v>
      </c>
      <c r="F828" s="179" t="s">
        <v>1088</v>
      </c>
      <c r="G828" s="180" t="s">
        <v>108</v>
      </c>
      <c r="H828" s="181">
        <v>0.10100000000000001</v>
      </c>
      <c r="I828" s="182"/>
      <c r="J828" s="182">
        <f>ROUND(I828*H828,2)</f>
        <v>0</v>
      </c>
      <c r="K828" s="179" t="s">
        <v>267</v>
      </c>
      <c r="L828" s="183"/>
      <c r="M828" s="184" t="s">
        <v>0</v>
      </c>
      <c r="N828" s="185" t="s">
        <v>24</v>
      </c>
      <c r="O828" s="159">
        <v>0</v>
      </c>
      <c r="P828" s="159">
        <f>O828*H828</f>
        <v>0</v>
      </c>
      <c r="Q828" s="159">
        <v>0.55000000000000004</v>
      </c>
      <c r="R828" s="159">
        <f>Q828*H828</f>
        <v>5.5550000000000009E-2</v>
      </c>
      <c r="S828" s="159">
        <v>0</v>
      </c>
      <c r="T828" s="160">
        <f>S828*H828</f>
        <v>0</v>
      </c>
      <c r="AR828" s="161" t="s">
        <v>263</v>
      </c>
      <c r="AT828" s="161" t="s">
        <v>183</v>
      </c>
      <c r="AU828" s="161" t="s">
        <v>38</v>
      </c>
      <c r="AY828" s="72" t="s">
        <v>94</v>
      </c>
      <c r="BE828" s="162">
        <f>IF(N828="základní",J828,0)</f>
        <v>0</v>
      </c>
      <c r="BF828" s="162">
        <f>IF(N828="snížená",J828,0)</f>
        <v>0</v>
      </c>
      <c r="BG828" s="162">
        <f>IF(N828="zákl. přenesená",J828,0)</f>
        <v>0</v>
      </c>
      <c r="BH828" s="162">
        <f>IF(N828="sníž. přenesená",J828,0)</f>
        <v>0</v>
      </c>
      <c r="BI828" s="162">
        <f>IF(N828="nulová",J828,0)</f>
        <v>0</v>
      </c>
      <c r="BJ828" s="72" t="s">
        <v>36</v>
      </c>
      <c r="BK828" s="162">
        <f>ROUND(I828*H828,2)</f>
        <v>0</v>
      </c>
      <c r="BL828" s="72" t="s">
        <v>175</v>
      </c>
      <c r="BM828" s="161" t="s">
        <v>1146</v>
      </c>
    </row>
    <row r="829" spans="2:65" s="171" customFormat="1" x14ac:dyDescent="0.3">
      <c r="B829" s="170"/>
      <c r="D829" s="165" t="s">
        <v>103</v>
      </c>
      <c r="E829" s="172" t="s">
        <v>0</v>
      </c>
      <c r="F829" s="173" t="s">
        <v>1147</v>
      </c>
      <c r="H829" s="174">
        <v>9.1999999999999998E-2</v>
      </c>
      <c r="L829" s="170"/>
      <c r="M829" s="175"/>
      <c r="T829" s="176"/>
      <c r="AT829" s="172" t="s">
        <v>103</v>
      </c>
      <c r="AU829" s="172" t="s">
        <v>38</v>
      </c>
      <c r="AV829" s="171" t="s">
        <v>38</v>
      </c>
      <c r="AW829" s="171" t="s">
        <v>17</v>
      </c>
      <c r="AX829" s="171" t="s">
        <v>35</v>
      </c>
      <c r="AY829" s="172" t="s">
        <v>94</v>
      </c>
    </row>
    <row r="830" spans="2:65" s="171" customFormat="1" x14ac:dyDescent="0.3">
      <c r="B830" s="170"/>
      <c r="D830" s="165" t="s">
        <v>103</v>
      </c>
      <c r="F830" s="173" t="s">
        <v>1148</v>
      </c>
      <c r="H830" s="174">
        <v>0.10100000000000001</v>
      </c>
      <c r="L830" s="170"/>
      <c r="M830" s="175"/>
      <c r="T830" s="176"/>
      <c r="AT830" s="172" t="s">
        <v>103</v>
      </c>
      <c r="AU830" s="172" t="s">
        <v>38</v>
      </c>
      <c r="AV830" s="171" t="s">
        <v>38</v>
      </c>
      <c r="AW830" s="171" t="s">
        <v>1</v>
      </c>
      <c r="AX830" s="171" t="s">
        <v>36</v>
      </c>
      <c r="AY830" s="172" t="s">
        <v>94</v>
      </c>
    </row>
    <row r="831" spans="2:65" s="79" customFormat="1" ht="24" customHeight="1" x14ac:dyDescent="0.3">
      <c r="B831" s="150"/>
      <c r="C831" s="151" t="s">
        <v>1145</v>
      </c>
      <c r="D831" s="151" t="s">
        <v>96</v>
      </c>
      <c r="E831" s="152" t="s">
        <v>1150</v>
      </c>
      <c r="F831" s="153" t="s">
        <v>1151</v>
      </c>
      <c r="G831" s="154" t="s">
        <v>99</v>
      </c>
      <c r="H831" s="155">
        <v>67.388999999999996</v>
      </c>
      <c r="I831" s="156"/>
      <c r="J831" s="156">
        <f>ROUND(I831*H831,2)</f>
        <v>0</v>
      </c>
      <c r="K831" s="153" t="s">
        <v>267</v>
      </c>
      <c r="L831" s="80"/>
      <c r="M831" s="157" t="s">
        <v>0</v>
      </c>
      <c r="N831" s="158" t="s">
        <v>24</v>
      </c>
      <c r="O831" s="159">
        <v>0</v>
      </c>
      <c r="P831" s="159">
        <f>O831*H831</f>
        <v>0</v>
      </c>
      <c r="Q831" s="159">
        <v>2.0000000000000001E-4</v>
      </c>
      <c r="R831" s="159">
        <f>Q831*H831</f>
        <v>1.34778E-2</v>
      </c>
      <c r="S831" s="159">
        <v>0</v>
      </c>
      <c r="T831" s="160">
        <f>S831*H831</f>
        <v>0</v>
      </c>
      <c r="AR831" s="161" t="s">
        <v>175</v>
      </c>
      <c r="AT831" s="161" t="s">
        <v>96</v>
      </c>
      <c r="AU831" s="161" t="s">
        <v>38</v>
      </c>
      <c r="AY831" s="72" t="s">
        <v>94</v>
      </c>
      <c r="BE831" s="162">
        <f>IF(N831="základní",J831,0)</f>
        <v>0</v>
      </c>
      <c r="BF831" s="162">
        <f>IF(N831="snížená",J831,0)</f>
        <v>0</v>
      </c>
      <c r="BG831" s="162">
        <f>IF(N831="zákl. přenesená",J831,0)</f>
        <v>0</v>
      </c>
      <c r="BH831" s="162">
        <f>IF(N831="sníž. přenesená",J831,0)</f>
        <v>0</v>
      </c>
      <c r="BI831" s="162">
        <f>IF(N831="nulová",J831,0)</f>
        <v>0</v>
      </c>
      <c r="BJ831" s="72" t="s">
        <v>36</v>
      </c>
      <c r="BK831" s="162">
        <f>ROUND(I831*H831,2)</f>
        <v>0</v>
      </c>
      <c r="BL831" s="72" t="s">
        <v>175</v>
      </c>
      <c r="BM831" s="161" t="s">
        <v>1152</v>
      </c>
    </row>
    <row r="832" spans="2:65" s="171" customFormat="1" x14ac:dyDescent="0.3">
      <c r="B832" s="170"/>
      <c r="D832" s="165" t="s">
        <v>103</v>
      </c>
      <c r="E832" s="172" t="s">
        <v>0</v>
      </c>
      <c r="F832" s="173" t="s">
        <v>1153</v>
      </c>
      <c r="H832" s="174">
        <v>6.2539999999999996</v>
      </c>
      <c r="L832" s="170"/>
      <c r="M832" s="175"/>
      <c r="T832" s="176"/>
      <c r="AT832" s="172" t="s">
        <v>103</v>
      </c>
      <c r="AU832" s="172" t="s">
        <v>38</v>
      </c>
      <c r="AV832" s="171" t="s">
        <v>38</v>
      </c>
      <c r="AW832" s="171" t="s">
        <v>17</v>
      </c>
      <c r="AX832" s="171" t="s">
        <v>35</v>
      </c>
      <c r="AY832" s="172" t="s">
        <v>94</v>
      </c>
    </row>
    <row r="833" spans="2:65" s="171" customFormat="1" x14ac:dyDescent="0.3">
      <c r="B833" s="170"/>
      <c r="D833" s="165" t="s">
        <v>103</v>
      </c>
      <c r="E833" s="172" t="s">
        <v>0</v>
      </c>
      <c r="F833" s="173" t="s">
        <v>1154</v>
      </c>
      <c r="H833" s="174">
        <v>61.134999999999998</v>
      </c>
      <c r="L833" s="170"/>
      <c r="M833" s="175"/>
      <c r="T833" s="176"/>
      <c r="AT833" s="172" t="s">
        <v>103</v>
      </c>
      <c r="AU833" s="172" t="s">
        <v>38</v>
      </c>
      <c r="AV833" s="171" t="s">
        <v>38</v>
      </c>
      <c r="AW833" s="171" t="s">
        <v>17</v>
      </c>
      <c r="AX833" s="171" t="s">
        <v>35</v>
      </c>
      <c r="AY833" s="172" t="s">
        <v>94</v>
      </c>
    </row>
    <row r="834" spans="2:65" s="79" customFormat="1" ht="24" customHeight="1" x14ac:dyDescent="0.3">
      <c r="B834" s="150"/>
      <c r="C834" s="151" t="s">
        <v>1149</v>
      </c>
      <c r="D834" s="151" t="s">
        <v>96</v>
      </c>
      <c r="E834" s="152" t="s">
        <v>1156</v>
      </c>
      <c r="F834" s="153" t="s">
        <v>1157</v>
      </c>
      <c r="G834" s="154" t="s">
        <v>99</v>
      </c>
      <c r="H834" s="155">
        <v>6.2539999999999996</v>
      </c>
      <c r="I834" s="156"/>
      <c r="J834" s="156">
        <f>ROUND(I834*H834,2)</f>
        <v>0</v>
      </c>
      <c r="K834" s="153" t="s">
        <v>267</v>
      </c>
      <c r="L834" s="80"/>
      <c r="M834" s="157" t="s">
        <v>0</v>
      </c>
      <c r="N834" s="158" t="s">
        <v>24</v>
      </c>
      <c r="O834" s="159">
        <v>0.106</v>
      </c>
      <c r="P834" s="159">
        <f>O834*H834</f>
        <v>0.66292399999999996</v>
      </c>
      <c r="Q834" s="159">
        <v>0</v>
      </c>
      <c r="R834" s="159">
        <f>Q834*H834</f>
        <v>0</v>
      </c>
      <c r="S834" s="159">
        <v>1.4E-2</v>
      </c>
      <c r="T834" s="160">
        <f>S834*H834</f>
        <v>8.7555999999999995E-2</v>
      </c>
      <c r="AR834" s="161" t="s">
        <v>175</v>
      </c>
      <c r="AT834" s="161" t="s">
        <v>96</v>
      </c>
      <c r="AU834" s="161" t="s">
        <v>38</v>
      </c>
      <c r="AY834" s="72" t="s">
        <v>94</v>
      </c>
      <c r="BE834" s="162">
        <f>IF(N834="základní",J834,0)</f>
        <v>0</v>
      </c>
      <c r="BF834" s="162">
        <f>IF(N834="snížená",J834,0)</f>
        <v>0</v>
      </c>
      <c r="BG834" s="162">
        <f>IF(N834="zákl. přenesená",J834,0)</f>
        <v>0</v>
      </c>
      <c r="BH834" s="162">
        <f>IF(N834="sníž. přenesená",J834,0)</f>
        <v>0</v>
      </c>
      <c r="BI834" s="162">
        <f>IF(N834="nulová",J834,0)</f>
        <v>0</v>
      </c>
      <c r="BJ834" s="72" t="s">
        <v>36</v>
      </c>
      <c r="BK834" s="162">
        <f>ROUND(I834*H834,2)</f>
        <v>0</v>
      </c>
      <c r="BL834" s="72" t="s">
        <v>175</v>
      </c>
      <c r="BM834" s="161" t="s">
        <v>1158</v>
      </c>
    </row>
    <row r="835" spans="2:65" s="171" customFormat="1" x14ac:dyDescent="0.3">
      <c r="B835" s="170"/>
      <c r="D835" s="165" t="s">
        <v>103</v>
      </c>
      <c r="E835" s="172" t="s">
        <v>0</v>
      </c>
      <c r="F835" s="173" t="s">
        <v>1107</v>
      </c>
      <c r="H835" s="174">
        <v>6.2539999999999996</v>
      </c>
      <c r="L835" s="170"/>
      <c r="M835" s="175"/>
      <c r="T835" s="176"/>
      <c r="AT835" s="172" t="s">
        <v>103</v>
      </c>
      <c r="AU835" s="172" t="s">
        <v>38</v>
      </c>
      <c r="AV835" s="171" t="s">
        <v>38</v>
      </c>
      <c r="AW835" s="171" t="s">
        <v>17</v>
      </c>
      <c r="AX835" s="171" t="s">
        <v>35</v>
      </c>
      <c r="AY835" s="172" t="s">
        <v>94</v>
      </c>
    </row>
    <row r="836" spans="2:65" s="79" customFormat="1" ht="24" customHeight="1" x14ac:dyDescent="0.3">
      <c r="B836" s="150"/>
      <c r="C836" s="151" t="s">
        <v>1155</v>
      </c>
      <c r="D836" s="151" t="s">
        <v>96</v>
      </c>
      <c r="E836" s="152" t="s">
        <v>1160</v>
      </c>
      <c r="F836" s="153" t="s">
        <v>1161</v>
      </c>
      <c r="G836" s="154" t="s">
        <v>168</v>
      </c>
      <c r="H836" s="155">
        <v>12.736000000000001</v>
      </c>
      <c r="I836" s="156"/>
      <c r="J836" s="156">
        <f>ROUND(I836*H836,2)</f>
        <v>0</v>
      </c>
      <c r="K836" s="153" t="s">
        <v>267</v>
      </c>
      <c r="L836" s="80"/>
      <c r="M836" s="157" t="s">
        <v>0</v>
      </c>
      <c r="N836" s="158" t="s">
        <v>24</v>
      </c>
      <c r="O836" s="159">
        <v>1.7509999999999999</v>
      </c>
      <c r="P836" s="159">
        <f>O836*H836</f>
        <v>22.300736000000001</v>
      </c>
      <c r="Q836" s="159">
        <v>0</v>
      </c>
      <c r="R836" s="159">
        <f>Q836*H836</f>
        <v>0</v>
      </c>
      <c r="S836" s="159">
        <v>0</v>
      </c>
      <c r="T836" s="160">
        <f>S836*H836</f>
        <v>0</v>
      </c>
      <c r="AR836" s="161" t="s">
        <v>175</v>
      </c>
      <c r="AT836" s="161" t="s">
        <v>96</v>
      </c>
      <c r="AU836" s="161" t="s">
        <v>38</v>
      </c>
      <c r="AY836" s="72" t="s">
        <v>94</v>
      </c>
      <c r="BE836" s="162">
        <f>IF(N836="základní",J836,0)</f>
        <v>0</v>
      </c>
      <c r="BF836" s="162">
        <f>IF(N836="snížená",J836,0)</f>
        <v>0</v>
      </c>
      <c r="BG836" s="162">
        <f>IF(N836="zákl. přenesená",J836,0)</f>
        <v>0</v>
      </c>
      <c r="BH836" s="162">
        <f>IF(N836="sníž. přenesená",J836,0)</f>
        <v>0</v>
      </c>
      <c r="BI836" s="162">
        <f>IF(N836="nulová",J836,0)</f>
        <v>0</v>
      </c>
      <c r="BJ836" s="72" t="s">
        <v>36</v>
      </c>
      <c r="BK836" s="162">
        <f>ROUND(I836*H836,2)</f>
        <v>0</v>
      </c>
      <c r="BL836" s="72" t="s">
        <v>175</v>
      </c>
      <c r="BM836" s="161" t="s">
        <v>1162</v>
      </c>
    </row>
    <row r="837" spans="2:65" s="139" customFormat="1" ht="22.8" customHeight="1" x14ac:dyDescent="0.25">
      <c r="B837" s="138"/>
      <c r="D837" s="140" t="s">
        <v>34</v>
      </c>
      <c r="E837" s="148" t="s">
        <v>1163</v>
      </c>
      <c r="F837" s="148" t="s">
        <v>1164</v>
      </c>
      <c r="J837" s="149">
        <f>BK837</f>
        <v>0</v>
      </c>
      <c r="L837" s="138"/>
      <c r="M837" s="143"/>
      <c r="P837" s="144">
        <f>SUM(P838:P887)</f>
        <v>435.04696100000001</v>
      </c>
      <c r="R837" s="144">
        <f>SUM(R838:R887)</f>
        <v>5.2199047000000007</v>
      </c>
      <c r="T837" s="145">
        <f>SUM(T838:T887)</f>
        <v>0</v>
      </c>
      <c r="AR837" s="140" t="s">
        <v>38</v>
      </c>
      <c r="AT837" s="146" t="s">
        <v>34</v>
      </c>
      <c r="AU837" s="146" t="s">
        <v>36</v>
      </c>
      <c r="AY837" s="140" t="s">
        <v>94</v>
      </c>
      <c r="BK837" s="147">
        <f>SUM(BK838:BK887)</f>
        <v>0</v>
      </c>
    </row>
    <row r="838" spans="2:65" s="79" customFormat="1" ht="16.5" customHeight="1" x14ac:dyDescent="0.3">
      <c r="B838" s="150"/>
      <c r="C838" s="151" t="s">
        <v>1159</v>
      </c>
      <c r="D838" s="151" t="s">
        <v>96</v>
      </c>
      <c r="E838" s="152" t="s">
        <v>1166</v>
      </c>
      <c r="F838" s="153" t="s">
        <v>1167</v>
      </c>
      <c r="G838" s="154" t="s">
        <v>99</v>
      </c>
      <c r="H838" s="155">
        <v>82.575000000000003</v>
      </c>
      <c r="I838" s="156"/>
      <c r="J838" s="156">
        <f>ROUND(I838*H838,2)</f>
        <v>0</v>
      </c>
      <c r="K838" s="153" t="s">
        <v>267</v>
      </c>
      <c r="L838" s="80"/>
      <c r="M838" s="157" t="s">
        <v>0</v>
      </c>
      <c r="N838" s="158" t="s">
        <v>24</v>
      </c>
      <c r="O838" s="159">
        <v>0.24399999999999999</v>
      </c>
      <c r="P838" s="159">
        <f>O838*H838</f>
        <v>20.148299999999999</v>
      </c>
      <c r="Q838" s="159">
        <v>8.8000000000000003E-4</v>
      </c>
      <c r="R838" s="159">
        <f>Q838*H838</f>
        <v>7.2666000000000008E-2</v>
      </c>
      <c r="S838" s="159">
        <v>0</v>
      </c>
      <c r="T838" s="160">
        <f>S838*H838</f>
        <v>0</v>
      </c>
      <c r="AR838" s="161" t="s">
        <v>175</v>
      </c>
      <c r="AT838" s="161" t="s">
        <v>96</v>
      </c>
      <c r="AU838" s="161" t="s">
        <v>38</v>
      </c>
      <c r="AY838" s="72" t="s">
        <v>94</v>
      </c>
      <c r="BE838" s="162">
        <f>IF(N838="základní",J838,0)</f>
        <v>0</v>
      </c>
      <c r="BF838" s="162">
        <f>IF(N838="snížená",J838,0)</f>
        <v>0</v>
      </c>
      <c r="BG838" s="162">
        <f>IF(N838="zákl. přenesená",J838,0)</f>
        <v>0</v>
      </c>
      <c r="BH838" s="162">
        <f>IF(N838="sníž. přenesená",J838,0)</f>
        <v>0</v>
      </c>
      <c r="BI838" s="162">
        <f>IF(N838="nulová",J838,0)</f>
        <v>0</v>
      </c>
      <c r="BJ838" s="72" t="s">
        <v>36</v>
      </c>
      <c r="BK838" s="162">
        <f>ROUND(I838*H838,2)</f>
        <v>0</v>
      </c>
      <c r="BL838" s="72" t="s">
        <v>175</v>
      </c>
      <c r="BM838" s="161" t="s">
        <v>1168</v>
      </c>
    </row>
    <row r="839" spans="2:65" s="164" customFormat="1" x14ac:dyDescent="0.3">
      <c r="B839" s="163"/>
      <c r="D839" s="165" t="s">
        <v>103</v>
      </c>
      <c r="E839" s="166" t="s">
        <v>0</v>
      </c>
      <c r="F839" s="167" t="s">
        <v>278</v>
      </c>
      <c r="H839" s="166" t="s">
        <v>0</v>
      </c>
      <c r="L839" s="163"/>
      <c r="M839" s="168"/>
      <c r="T839" s="169"/>
      <c r="AT839" s="166" t="s">
        <v>103</v>
      </c>
      <c r="AU839" s="166" t="s">
        <v>38</v>
      </c>
      <c r="AV839" s="164" t="s">
        <v>36</v>
      </c>
      <c r="AW839" s="164" t="s">
        <v>17</v>
      </c>
      <c r="AX839" s="164" t="s">
        <v>35</v>
      </c>
      <c r="AY839" s="166" t="s">
        <v>94</v>
      </c>
    </row>
    <row r="840" spans="2:65" s="171" customFormat="1" x14ac:dyDescent="0.3">
      <c r="B840" s="170"/>
      <c r="D840" s="165" t="s">
        <v>103</v>
      </c>
      <c r="E840" s="172" t="s">
        <v>0</v>
      </c>
      <c r="F840" s="173" t="s">
        <v>1169</v>
      </c>
      <c r="H840" s="174">
        <v>22.71</v>
      </c>
      <c r="L840" s="170"/>
      <c r="M840" s="175"/>
      <c r="T840" s="176"/>
      <c r="AT840" s="172" t="s">
        <v>103</v>
      </c>
      <c r="AU840" s="172" t="s">
        <v>38</v>
      </c>
      <c r="AV840" s="171" t="s">
        <v>38</v>
      </c>
      <c r="AW840" s="171" t="s">
        <v>17</v>
      </c>
      <c r="AX840" s="171" t="s">
        <v>35</v>
      </c>
      <c r="AY840" s="172" t="s">
        <v>94</v>
      </c>
    </row>
    <row r="841" spans="2:65" s="171" customFormat="1" ht="20.399999999999999" x14ac:dyDescent="0.3">
      <c r="B841" s="170"/>
      <c r="D841" s="165" t="s">
        <v>103</v>
      </c>
      <c r="E841" s="172" t="s">
        <v>0</v>
      </c>
      <c r="F841" s="173" t="s">
        <v>1170</v>
      </c>
      <c r="H841" s="174">
        <v>22.71</v>
      </c>
      <c r="L841" s="170"/>
      <c r="M841" s="175"/>
      <c r="T841" s="176"/>
      <c r="AT841" s="172" t="s">
        <v>103</v>
      </c>
      <c r="AU841" s="172" t="s">
        <v>38</v>
      </c>
      <c r="AV841" s="171" t="s">
        <v>38</v>
      </c>
      <c r="AW841" s="171" t="s">
        <v>17</v>
      </c>
      <c r="AX841" s="171" t="s">
        <v>35</v>
      </c>
      <c r="AY841" s="172" t="s">
        <v>94</v>
      </c>
    </row>
    <row r="842" spans="2:65" s="171" customFormat="1" ht="20.399999999999999" x14ac:dyDescent="0.3">
      <c r="B842" s="170"/>
      <c r="D842" s="165" t="s">
        <v>103</v>
      </c>
      <c r="E842" s="172" t="s">
        <v>0</v>
      </c>
      <c r="F842" s="173" t="s">
        <v>1171</v>
      </c>
      <c r="H842" s="174">
        <v>18.72</v>
      </c>
      <c r="L842" s="170"/>
      <c r="M842" s="175"/>
      <c r="T842" s="176"/>
      <c r="AT842" s="172" t="s">
        <v>103</v>
      </c>
      <c r="AU842" s="172" t="s">
        <v>38</v>
      </c>
      <c r="AV842" s="171" t="s">
        <v>38</v>
      </c>
      <c r="AW842" s="171" t="s">
        <v>17</v>
      </c>
      <c r="AX842" s="171" t="s">
        <v>35</v>
      </c>
      <c r="AY842" s="172" t="s">
        <v>94</v>
      </c>
    </row>
    <row r="843" spans="2:65" s="171" customFormat="1" ht="20.399999999999999" x14ac:dyDescent="0.3">
      <c r="B843" s="170"/>
      <c r="D843" s="165" t="s">
        <v>103</v>
      </c>
      <c r="E843" s="172" t="s">
        <v>0</v>
      </c>
      <c r="F843" s="173" t="s">
        <v>1172</v>
      </c>
      <c r="H843" s="174">
        <v>18.434999999999999</v>
      </c>
      <c r="L843" s="170"/>
      <c r="M843" s="175"/>
      <c r="T843" s="176"/>
      <c r="AT843" s="172" t="s">
        <v>103</v>
      </c>
      <c r="AU843" s="172" t="s">
        <v>38</v>
      </c>
      <c r="AV843" s="171" t="s">
        <v>38</v>
      </c>
      <c r="AW843" s="171" t="s">
        <v>17</v>
      </c>
      <c r="AX843" s="171" t="s">
        <v>35</v>
      </c>
      <c r="AY843" s="172" t="s">
        <v>94</v>
      </c>
    </row>
    <row r="844" spans="2:65" s="79" customFormat="1" ht="16.5" customHeight="1" x14ac:dyDescent="0.3">
      <c r="B844" s="150"/>
      <c r="C844" s="177" t="s">
        <v>1165</v>
      </c>
      <c r="D844" s="177" t="s">
        <v>183</v>
      </c>
      <c r="E844" s="178" t="s">
        <v>1174</v>
      </c>
      <c r="F844" s="179" t="s">
        <v>1175</v>
      </c>
      <c r="G844" s="180" t="s">
        <v>99</v>
      </c>
      <c r="H844" s="181">
        <v>90.832999999999998</v>
      </c>
      <c r="I844" s="182"/>
      <c r="J844" s="182">
        <f>ROUND(I844*H844,2)</f>
        <v>0</v>
      </c>
      <c r="K844" s="179" t="s">
        <v>267</v>
      </c>
      <c r="L844" s="183"/>
      <c r="M844" s="184" t="s">
        <v>0</v>
      </c>
      <c r="N844" s="185" t="s">
        <v>24</v>
      </c>
      <c r="O844" s="159">
        <v>0</v>
      </c>
      <c r="P844" s="159">
        <f>O844*H844</f>
        <v>0</v>
      </c>
      <c r="Q844" s="159">
        <v>1.35E-2</v>
      </c>
      <c r="R844" s="159">
        <f>Q844*H844</f>
        <v>1.2262454999999999</v>
      </c>
      <c r="S844" s="159">
        <v>0</v>
      </c>
      <c r="T844" s="160">
        <f>S844*H844</f>
        <v>0</v>
      </c>
      <c r="AR844" s="161" t="s">
        <v>263</v>
      </c>
      <c r="AT844" s="161" t="s">
        <v>183</v>
      </c>
      <c r="AU844" s="161" t="s">
        <v>38</v>
      </c>
      <c r="AY844" s="72" t="s">
        <v>94</v>
      </c>
      <c r="BE844" s="162">
        <f>IF(N844="základní",J844,0)</f>
        <v>0</v>
      </c>
      <c r="BF844" s="162">
        <f>IF(N844="snížená",J844,0)</f>
        <v>0</v>
      </c>
      <c r="BG844" s="162">
        <f>IF(N844="zákl. přenesená",J844,0)</f>
        <v>0</v>
      </c>
      <c r="BH844" s="162">
        <f>IF(N844="sníž. přenesená",J844,0)</f>
        <v>0</v>
      </c>
      <c r="BI844" s="162">
        <f>IF(N844="nulová",J844,0)</f>
        <v>0</v>
      </c>
      <c r="BJ844" s="72" t="s">
        <v>36</v>
      </c>
      <c r="BK844" s="162">
        <f>ROUND(I844*H844,2)</f>
        <v>0</v>
      </c>
      <c r="BL844" s="72" t="s">
        <v>175</v>
      </c>
      <c r="BM844" s="161" t="s">
        <v>1176</v>
      </c>
    </row>
    <row r="845" spans="2:65" s="171" customFormat="1" x14ac:dyDescent="0.3">
      <c r="B845" s="170"/>
      <c r="D845" s="165" t="s">
        <v>103</v>
      </c>
      <c r="F845" s="173" t="s">
        <v>1177</v>
      </c>
      <c r="H845" s="174">
        <v>90.832999999999998</v>
      </c>
      <c r="L845" s="170"/>
      <c r="M845" s="175"/>
      <c r="T845" s="176"/>
      <c r="AT845" s="172" t="s">
        <v>103</v>
      </c>
      <c r="AU845" s="172" t="s">
        <v>38</v>
      </c>
      <c r="AV845" s="171" t="s">
        <v>38</v>
      </c>
      <c r="AW845" s="171" t="s">
        <v>1</v>
      </c>
      <c r="AX845" s="171" t="s">
        <v>36</v>
      </c>
      <c r="AY845" s="172" t="s">
        <v>94</v>
      </c>
    </row>
    <row r="846" spans="2:65" s="79" customFormat="1" ht="24" customHeight="1" x14ac:dyDescent="0.3">
      <c r="B846" s="150"/>
      <c r="C846" s="151" t="s">
        <v>1173</v>
      </c>
      <c r="D846" s="151" t="s">
        <v>96</v>
      </c>
      <c r="E846" s="152" t="s">
        <v>1179</v>
      </c>
      <c r="F846" s="153" t="s">
        <v>1180</v>
      </c>
      <c r="G846" s="154" t="s">
        <v>99</v>
      </c>
      <c r="H846" s="155">
        <v>32</v>
      </c>
      <c r="I846" s="156"/>
      <c r="J846" s="156">
        <f>ROUND(I846*H846,2)</f>
        <v>0</v>
      </c>
      <c r="K846" s="153" t="s">
        <v>100</v>
      </c>
      <c r="L846" s="80"/>
      <c r="M846" s="157" t="s">
        <v>0</v>
      </c>
      <c r="N846" s="158" t="s">
        <v>24</v>
      </c>
      <c r="O846" s="159">
        <v>0.80900000000000005</v>
      </c>
      <c r="P846" s="159">
        <f>O846*H846</f>
        <v>25.888000000000002</v>
      </c>
      <c r="Q846" s="159">
        <v>1.644E-2</v>
      </c>
      <c r="R846" s="159">
        <f>Q846*H846</f>
        <v>0.52607999999999999</v>
      </c>
      <c r="S846" s="159">
        <v>0</v>
      </c>
      <c r="T846" s="160">
        <f>S846*H846</f>
        <v>0</v>
      </c>
      <c r="AR846" s="161" t="s">
        <v>175</v>
      </c>
      <c r="AT846" s="161" t="s">
        <v>96</v>
      </c>
      <c r="AU846" s="161" t="s">
        <v>38</v>
      </c>
      <c r="AY846" s="72" t="s">
        <v>94</v>
      </c>
      <c r="BE846" s="162">
        <f>IF(N846="základní",J846,0)</f>
        <v>0</v>
      </c>
      <c r="BF846" s="162">
        <f>IF(N846="snížená",J846,0)</f>
        <v>0</v>
      </c>
      <c r="BG846" s="162">
        <f>IF(N846="zákl. přenesená",J846,0)</f>
        <v>0</v>
      </c>
      <c r="BH846" s="162">
        <f>IF(N846="sníž. přenesená",J846,0)</f>
        <v>0</v>
      </c>
      <c r="BI846" s="162">
        <f>IF(N846="nulová",J846,0)</f>
        <v>0</v>
      </c>
      <c r="BJ846" s="72" t="s">
        <v>36</v>
      </c>
      <c r="BK846" s="162">
        <f>ROUND(I846*H846,2)</f>
        <v>0</v>
      </c>
      <c r="BL846" s="72" t="s">
        <v>175</v>
      </c>
      <c r="BM846" s="161" t="s">
        <v>1181</v>
      </c>
    </row>
    <row r="847" spans="2:65" s="171" customFormat="1" x14ac:dyDescent="0.3">
      <c r="B847" s="170"/>
      <c r="D847" s="165" t="s">
        <v>103</v>
      </c>
      <c r="E847" s="172" t="s">
        <v>0</v>
      </c>
      <c r="F847" s="173" t="s">
        <v>1182</v>
      </c>
      <c r="H847" s="174">
        <v>32</v>
      </c>
      <c r="L847" s="170"/>
      <c r="M847" s="175"/>
      <c r="T847" s="176"/>
      <c r="AT847" s="172" t="s">
        <v>103</v>
      </c>
      <c r="AU847" s="172" t="s">
        <v>38</v>
      </c>
      <c r="AV847" s="171" t="s">
        <v>38</v>
      </c>
      <c r="AW847" s="171" t="s">
        <v>17</v>
      </c>
      <c r="AX847" s="171" t="s">
        <v>35</v>
      </c>
      <c r="AY847" s="172" t="s">
        <v>94</v>
      </c>
    </row>
    <row r="848" spans="2:65" s="79" customFormat="1" ht="24" customHeight="1" x14ac:dyDescent="0.3">
      <c r="B848" s="150"/>
      <c r="C848" s="151" t="s">
        <v>1178</v>
      </c>
      <c r="D848" s="151" t="s">
        <v>96</v>
      </c>
      <c r="E848" s="152" t="s">
        <v>1184</v>
      </c>
      <c r="F848" s="153" t="s">
        <v>1185</v>
      </c>
      <c r="G848" s="154" t="s">
        <v>99</v>
      </c>
      <c r="H848" s="155">
        <v>181.74</v>
      </c>
      <c r="I848" s="156"/>
      <c r="J848" s="156">
        <f>ROUND(I848*H848,2)</f>
        <v>0</v>
      </c>
      <c r="K848" s="153" t="s">
        <v>267</v>
      </c>
      <c r="L848" s="80"/>
      <c r="M848" s="157" t="s">
        <v>0</v>
      </c>
      <c r="N848" s="158" t="s">
        <v>24</v>
      </c>
      <c r="O848" s="159">
        <v>0.96799999999999997</v>
      </c>
      <c r="P848" s="159">
        <f>O848*H848</f>
        <v>175.92431999999999</v>
      </c>
      <c r="Q848" s="159">
        <v>1.223E-2</v>
      </c>
      <c r="R848" s="159">
        <f>Q848*H848</f>
        <v>2.2226802000000001</v>
      </c>
      <c r="S848" s="159">
        <v>0</v>
      </c>
      <c r="T848" s="160">
        <f>S848*H848</f>
        <v>0</v>
      </c>
      <c r="AR848" s="161" t="s">
        <v>175</v>
      </c>
      <c r="AT848" s="161" t="s">
        <v>96</v>
      </c>
      <c r="AU848" s="161" t="s">
        <v>38</v>
      </c>
      <c r="AY848" s="72" t="s">
        <v>94</v>
      </c>
      <c r="BE848" s="162">
        <f>IF(N848="základní",J848,0)</f>
        <v>0</v>
      </c>
      <c r="BF848" s="162">
        <f>IF(N848="snížená",J848,0)</f>
        <v>0</v>
      </c>
      <c r="BG848" s="162">
        <f>IF(N848="zákl. přenesená",J848,0)</f>
        <v>0</v>
      </c>
      <c r="BH848" s="162">
        <f>IF(N848="sníž. přenesená",J848,0)</f>
        <v>0</v>
      </c>
      <c r="BI848" s="162">
        <f>IF(N848="nulová",J848,0)</f>
        <v>0</v>
      </c>
      <c r="BJ848" s="72" t="s">
        <v>36</v>
      </c>
      <c r="BK848" s="162">
        <f>ROUND(I848*H848,2)</f>
        <v>0</v>
      </c>
      <c r="BL848" s="72" t="s">
        <v>175</v>
      </c>
      <c r="BM848" s="161" t="s">
        <v>1186</v>
      </c>
    </row>
    <row r="849" spans="2:65" s="171" customFormat="1" ht="30.6" x14ac:dyDescent="0.3">
      <c r="B849" s="170"/>
      <c r="D849" s="165" t="s">
        <v>103</v>
      </c>
      <c r="E849" s="172" t="s">
        <v>0</v>
      </c>
      <c r="F849" s="173" t="s">
        <v>1187</v>
      </c>
      <c r="H849" s="174">
        <v>90.12</v>
      </c>
      <c r="L849" s="170"/>
      <c r="M849" s="175"/>
      <c r="T849" s="176"/>
      <c r="AT849" s="172" t="s">
        <v>103</v>
      </c>
      <c r="AU849" s="172" t="s">
        <v>38</v>
      </c>
      <c r="AV849" s="171" t="s">
        <v>38</v>
      </c>
      <c r="AW849" s="171" t="s">
        <v>17</v>
      </c>
      <c r="AX849" s="171" t="s">
        <v>35</v>
      </c>
      <c r="AY849" s="172" t="s">
        <v>94</v>
      </c>
    </row>
    <row r="850" spans="2:65" s="171" customFormat="1" ht="30.6" x14ac:dyDescent="0.3">
      <c r="B850" s="170"/>
      <c r="D850" s="165" t="s">
        <v>103</v>
      </c>
      <c r="E850" s="172" t="s">
        <v>0</v>
      </c>
      <c r="F850" s="173" t="s">
        <v>1188</v>
      </c>
      <c r="H850" s="174">
        <v>91.62</v>
      </c>
      <c r="L850" s="170"/>
      <c r="M850" s="175"/>
      <c r="T850" s="176"/>
      <c r="AT850" s="172" t="s">
        <v>103</v>
      </c>
      <c r="AU850" s="172" t="s">
        <v>38</v>
      </c>
      <c r="AV850" s="171" t="s">
        <v>38</v>
      </c>
      <c r="AW850" s="171" t="s">
        <v>17</v>
      </c>
      <c r="AX850" s="171" t="s">
        <v>35</v>
      </c>
      <c r="AY850" s="172" t="s">
        <v>94</v>
      </c>
    </row>
    <row r="851" spans="2:65" s="79" customFormat="1" ht="16.5" customHeight="1" x14ac:dyDescent="0.3">
      <c r="B851" s="150"/>
      <c r="C851" s="151" t="s">
        <v>1183</v>
      </c>
      <c r="D851" s="151" t="s">
        <v>96</v>
      </c>
      <c r="E851" s="152" t="s">
        <v>1190</v>
      </c>
      <c r="F851" s="153" t="s">
        <v>1191</v>
      </c>
      <c r="G851" s="154" t="s">
        <v>99</v>
      </c>
      <c r="H851" s="155">
        <v>17.3</v>
      </c>
      <c r="I851" s="156"/>
      <c r="J851" s="156">
        <f>ROUND(I851*H851,2)</f>
        <v>0</v>
      </c>
      <c r="K851" s="153" t="s">
        <v>267</v>
      </c>
      <c r="L851" s="80"/>
      <c r="M851" s="157" t="s">
        <v>0</v>
      </c>
      <c r="N851" s="158" t="s">
        <v>24</v>
      </c>
      <c r="O851" s="159">
        <v>0.20300000000000001</v>
      </c>
      <c r="P851" s="159">
        <f>O851*H851</f>
        <v>3.5119000000000002</v>
      </c>
      <c r="Q851" s="159">
        <v>4.0999999999999999E-4</v>
      </c>
      <c r="R851" s="159">
        <f>Q851*H851</f>
        <v>7.0930000000000003E-3</v>
      </c>
      <c r="S851" s="159">
        <v>0</v>
      </c>
      <c r="T851" s="160">
        <f>S851*H851</f>
        <v>0</v>
      </c>
      <c r="AR851" s="161" t="s">
        <v>175</v>
      </c>
      <c r="AT851" s="161" t="s">
        <v>96</v>
      </c>
      <c r="AU851" s="161" t="s">
        <v>38</v>
      </c>
      <c r="AY851" s="72" t="s">
        <v>94</v>
      </c>
      <c r="BE851" s="162">
        <f>IF(N851="základní",J851,0)</f>
        <v>0</v>
      </c>
      <c r="BF851" s="162">
        <f>IF(N851="snížená",J851,0)</f>
        <v>0</v>
      </c>
      <c r="BG851" s="162">
        <f>IF(N851="zákl. přenesená",J851,0)</f>
        <v>0</v>
      </c>
      <c r="BH851" s="162">
        <f>IF(N851="sníž. přenesená",J851,0)</f>
        <v>0</v>
      </c>
      <c r="BI851" s="162">
        <f>IF(N851="nulová",J851,0)</f>
        <v>0</v>
      </c>
      <c r="BJ851" s="72" t="s">
        <v>36</v>
      </c>
      <c r="BK851" s="162">
        <f>ROUND(I851*H851,2)</f>
        <v>0</v>
      </c>
      <c r="BL851" s="72" t="s">
        <v>175</v>
      </c>
      <c r="BM851" s="161" t="s">
        <v>1192</v>
      </c>
    </row>
    <row r="852" spans="2:65" s="164" customFormat="1" x14ac:dyDescent="0.3">
      <c r="B852" s="163"/>
      <c r="D852" s="165" t="s">
        <v>103</v>
      </c>
      <c r="E852" s="166" t="s">
        <v>0</v>
      </c>
      <c r="F852" s="167" t="s">
        <v>278</v>
      </c>
      <c r="H852" s="166" t="s">
        <v>0</v>
      </c>
      <c r="L852" s="163"/>
      <c r="M852" s="168"/>
      <c r="T852" s="169"/>
      <c r="AT852" s="166" t="s">
        <v>103</v>
      </c>
      <c r="AU852" s="166" t="s">
        <v>38</v>
      </c>
      <c r="AV852" s="164" t="s">
        <v>36</v>
      </c>
      <c r="AW852" s="164" t="s">
        <v>17</v>
      </c>
      <c r="AX852" s="164" t="s">
        <v>35</v>
      </c>
      <c r="AY852" s="166" t="s">
        <v>94</v>
      </c>
    </row>
    <row r="853" spans="2:65" s="171" customFormat="1" x14ac:dyDescent="0.3">
      <c r="B853" s="170"/>
      <c r="D853" s="165" t="s">
        <v>103</v>
      </c>
      <c r="E853" s="172" t="s">
        <v>0</v>
      </c>
      <c r="F853" s="173" t="s">
        <v>1193</v>
      </c>
      <c r="H853" s="174">
        <v>4.5999999999999996</v>
      </c>
      <c r="L853" s="170"/>
      <c r="M853" s="175"/>
      <c r="T853" s="176"/>
      <c r="AT853" s="172" t="s">
        <v>103</v>
      </c>
      <c r="AU853" s="172" t="s">
        <v>38</v>
      </c>
      <c r="AV853" s="171" t="s">
        <v>38</v>
      </c>
      <c r="AW853" s="171" t="s">
        <v>17</v>
      </c>
      <c r="AX853" s="171" t="s">
        <v>35</v>
      </c>
      <c r="AY853" s="172" t="s">
        <v>94</v>
      </c>
    </row>
    <row r="854" spans="2:65" s="171" customFormat="1" x14ac:dyDescent="0.3">
      <c r="B854" s="170"/>
      <c r="D854" s="165" t="s">
        <v>103</v>
      </c>
      <c r="E854" s="172" t="s">
        <v>0</v>
      </c>
      <c r="F854" s="173" t="s">
        <v>1194</v>
      </c>
      <c r="H854" s="174">
        <v>5.7</v>
      </c>
      <c r="L854" s="170"/>
      <c r="M854" s="175"/>
      <c r="T854" s="176"/>
      <c r="AT854" s="172" t="s">
        <v>103</v>
      </c>
      <c r="AU854" s="172" t="s">
        <v>38</v>
      </c>
      <c r="AV854" s="171" t="s">
        <v>38</v>
      </c>
      <c r="AW854" s="171" t="s">
        <v>17</v>
      </c>
      <c r="AX854" s="171" t="s">
        <v>35</v>
      </c>
      <c r="AY854" s="172" t="s">
        <v>94</v>
      </c>
    </row>
    <row r="855" spans="2:65" s="171" customFormat="1" x14ac:dyDescent="0.3">
      <c r="B855" s="170"/>
      <c r="D855" s="165" t="s">
        <v>103</v>
      </c>
      <c r="E855" s="172" t="s">
        <v>0</v>
      </c>
      <c r="F855" s="173" t="s">
        <v>1195</v>
      </c>
      <c r="H855" s="174">
        <v>3.7</v>
      </c>
      <c r="L855" s="170"/>
      <c r="M855" s="175"/>
      <c r="T855" s="176"/>
      <c r="AT855" s="172" t="s">
        <v>103</v>
      </c>
      <c r="AU855" s="172" t="s">
        <v>38</v>
      </c>
      <c r="AV855" s="171" t="s">
        <v>38</v>
      </c>
      <c r="AW855" s="171" t="s">
        <v>17</v>
      </c>
      <c r="AX855" s="171" t="s">
        <v>35</v>
      </c>
      <c r="AY855" s="172" t="s">
        <v>94</v>
      </c>
    </row>
    <row r="856" spans="2:65" s="171" customFormat="1" x14ac:dyDescent="0.3">
      <c r="B856" s="170"/>
      <c r="D856" s="165" t="s">
        <v>103</v>
      </c>
      <c r="E856" s="172" t="s">
        <v>0</v>
      </c>
      <c r="F856" s="173" t="s">
        <v>1196</v>
      </c>
      <c r="H856" s="174">
        <v>3.3</v>
      </c>
      <c r="L856" s="170"/>
      <c r="M856" s="175"/>
      <c r="T856" s="176"/>
      <c r="AT856" s="172" t="s">
        <v>103</v>
      </c>
      <c r="AU856" s="172" t="s">
        <v>38</v>
      </c>
      <c r="AV856" s="171" t="s">
        <v>38</v>
      </c>
      <c r="AW856" s="171" t="s">
        <v>17</v>
      </c>
      <c r="AX856" s="171" t="s">
        <v>35</v>
      </c>
      <c r="AY856" s="172" t="s">
        <v>94</v>
      </c>
    </row>
    <row r="857" spans="2:65" s="79" customFormat="1" ht="16.5" customHeight="1" x14ac:dyDescent="0.3">
      <c r="B857" s="150"/>
      <c r="C857" s="177" t="s">
        <v>1189</v>
      </c>
      <c r="D857" s="177" t="s">
        <v>183</v>
      </c>
      <c r="E857" s="178" t="s">
        <v>1174</v>
      </c>
      <c r="F857" s="179" t="s">
        <v>1175</v>
      </c>
      <c r="G857" s="180" t="s">
        <v>99</v>
      </c>
      <c r="H857" s="181">
        <v>19.03</v>
      </c>
      <c r="I857" s="182"/>
      <c r="J857" s="182">
        <f>ROUND(I857*H857,2)</f>
        <v>0</v>
      </c>
      <c r="K857" s="179" t="s">
        <v>267</v>
      </c>
      <c r="L857" s="183"/>
      <c r="M857" s="184" t="s">
        <v>0</v>
      </c>
      <c r="N857" s="185" t="s">
        <v>24</v>
      </c>
      <c r="O857" s="159">
        <v>0</v>
      </c>
      <c r="P857" s="159">
        <f>O857*H857</f>
        <v>0</v>
      </c>
      <c r="Q857" s="159">
        <v>1.35E-2</v>
      </c>
      <c r="R857" s="159">
        <f>Q857*H857</f>
        <v>0.25690499999999999</v>
      </c>
      <c r="S857" s="159">
        <v>0</v>
      </c>
      <c r="T857" s="160">
        <f>S857*H857</f>
        <v>0</v>
      </c>
      <c r="AR857" s="161" t="s">
        <v>263</v>
      </c>
      <c r="AT857" s="161" t="s">
        <v>183</v>
      </c>
      <c r="AU857" s="161" t="s">
        <v>38</v>
      </c>
      <c r="AY857" s="72" t="s">
        <v>94</v>
      </c>
      <c r="BE857" s="162">
        <f>IF(N857="základní",J857,0)</f>
        <v>0</v>
      </c>
      <c r="BF857" s="162">
        <f>IF(N857="snížená",J857,0)</f>
        <v>0</v>
      </c>
      <c r="BG857" s="162">
        <f>IF(N857="zákl. přenesená",J857,0)</f>
        <v>0</v>
      </c>
      <c r="BH857" s="162">
        <f>IF(N857="sníž. přenesená",J857,0)</f>
        <v>0</v>
      </c>
      <c r="BI857" s="162">
        <f>IF(N857="nulová",J857,0)</f>
        <v>0</v>
      </c>
      <c r="BJ857" s="72" t="s">
        <v>36</v>
      </c>
      <c r="BK857" s="162">
        <f>ROUND(I857*H857,2)</f>
        <v>0</v>
      </c>
      <c r="BL857" s="72" t="s">
        <v>175</v>
      </c>
      <c r="BM857" s="161" t="s">
        <v>1198</v>
      </c>
    </row>
    <row r="858" spans="2:65" s="171" customFormat="1" x14ac:dyDescent="0.3">
      <c r="B858" s="170"/>
      <c r="D858" s="165" t="s">
        <v>103</v>
      </c>
      <c r="F858" s="173" t="s">
        <v>1199</v>
      </c>
      <c r="H858" s="174">
        <v>19.03</v>
      </c>
      <c r="L858" s="170"/>
      <c r="M858" s="175"/>
      <c r="T858" s="176"/>
      <c r="AT858" s="172" t="s">
        <v>103</v>
      </c>
      <c r="AU858" s="172" t="s">
        <v>38</v>
      </c>
      <c r="AV858" s="171" t="s">
        <v>38</v>
      </c>
      <c r="AW858" s="171" t="s">
        <v>1</v>
      </c>
      <c r="AX858" s="171" t="s">
        <v>36</v>
      </c>
      <c r="AY858" s="172" t="s">
        <v>94</v>
      </c>
    </row>
    <row r="859" spans="2:65" s="79" customFormat="1" ht="24" customHeight="1" x14ac:dyDescent="0.3">
      <c r="B859" s="150"/>
      <c r="C859" s="151" t="s">
        <v>1197</v>
      </c>
      <c r="D859" s="151" t="s">
        <v>96</v>
      </c>
      <c r="E859" s="152" t="s">
        <v>1201</v>
      </c>
      <c r="F859" s="153" t="s">
        <v>1202</v>
      </c>
      <c r="G859" s="154" t="s">
        <v>266</v>
      </c>
      <c r="H859" s="155">
        <v>20</v>
      </c>
      <c r="I859" s="156"/>
      <c r="J859" s="156">
        <f>ROUND(I859*H859,2)</f>
        <v>0</v>
      </c>
      <c r="K859" s="153" t="s">
        <v>267</v>
      </c>
      <c r="L859" s="80"/>
      <c r="M859" s="157" t="s">
        <v>0</v>
      </c>
      <c r="N859" s="158" t="s">
        <v>24</v>
      </c>
      <c r="O859" s="159">
        <v>0.60299999999999998</v>
      </c>
      <c r="P859" s="159">
        <f>O859*H859</f>
        <v>12.059999999999999</v>
      </c>
      <c r="Q859" s="159">
        <v>6.9999999999999994E-5</v>
      </c>
      <c r="R859" s="159">
        <f>Q859*H859</f>
        <v>1.3999999999999998E-3</v>
      </c>
      <c r="S859" s="159">
        <v>0</v>
      </c>
      <c r="T859" s="160">
        <f>S859*H859</f>
        <v>0</v>
      </c>
      <c r="AR859" s="161" t="s">
        <v>175</v>
      </c>
      <c r="AT859" s="161" t="s">
        <v>96</v>
      </c>
      <c r="AU859" s="161" t="s">
        <v>38</v>
      </c>
      <c r="AY859" s="72" t="s">
        <v>94</v>
      </c>
      <c r="BE859" s="162">
        <f>IF(N859="základní",J859,0)</f>
        <v>0</v>
      </c>
      <c r="BF859" s="162">
        <f>IF(N859="snížená",J859,0)</f>
        <v>0</v>
      </c>
      <c r="BG859" s="162">
        <f>IF(N859="zákl. přenesená",J859,0)</f>
        <v>0</v>
      </c>
      <c r="BH859" s="162">
        <f>IF(N859="sníž. přenesená",J859,0)</f>
        <v>0</v>
      </c>
      <c r="BI859" s="162">
        <f>IF(N859="nulová",J859,0)</f>
        <v>0</v>
      </c>
      <c r="BJ859" s="72" t="s">
        <v>36</v>
      </c>
      <c r="BK859" s="162">
        <f>ROUND(I859*H859,2)</f>
        <v>0</v>
      </c>
      <c r="BL859" s="72" t="s">
        <v>175</v>
      </c>
      <c r="BM859" s="161" t="s">
        <v>1203</v>
      </c>
    </row>
    <row r="860" spans="2:65" s="79" customFormat="1" ht="16.5" customHeight="1" x14ac:dyDescent="0.3">
      <c r="B860" s="150"/>
      <c r="C860" s="177" t="s">
        <v>1200</v>
      </c>
      <c r="D860" s="177" t="s">
        <v>183</v>
      </c>
      <c r="E860" s="178" t="s">
        <v>1205</v>
      </c>
      <c r="F860" s="179" t="s">
        <v>1206</v>
      </c>
      <c r="G860" s="180" t="s">
        <v>266</v>
      </c>
      <c r="H860" s="181">
        <v>20</v>
      </c>
      <c r="I860" s="182"/>
      <c r="J860" s="182">
        <f>ROUND(I860*H860,2)</f>
        <v>0</v>
      </c>
      <c r="K860" s="179" t="s">
        <v>0</v>
      </c>
      <c r="L860" s="183"/>
      <c r="M860" s="184" t="s">
        <v>0</v>
      </c>
      <c r="N860" s="185" t="s">
        <v>24</v>
      </c>
      <c r="O860" s="159">
        <v>0</v>
      </c>
      <c r="P860" s="159">
        <f>O860*H860</f>
        <v>0</v>
      </c>
      <c r="Q860" s="159">
        <v>4.4999999999999997E-3</v>
      </c>
      <c r="R860" s="159">
        <f>Q860*H860</f>
        <v>0.09</v>
      </c>
      <c r="S860" s="159">
        <v>0</v>
      </c>
      <c r="T860" s="160">
        <f>S860*H860</f>
        <v>0</v>
      </c>
      <c r="AR860" s="161" t="s">
        <v>263</v>
      </c>
      <c r="AT860" s="161" t="s">
        <v>183</v>
      </c>
      <c r="AU860" s="161" t="s">
        <v>38</v>
      </c>
      <c r="AY860" s="72" t="s">
        <v>94</v>
      </c>
      <c r="BE860" s="162">
        <f>IF(N860="základní",J860,0)</f>
        <v>0</v>
      </c>
      <c r="BF860" s="162">
        <f>IF(N860="snížená",J860,0)</f>
        <v>0</v>
      </c>
      <c r="BG860" s="162">
        <f>IF(N860="zákl. přenesená",J860,0)</f>
        <v>0</v>
      </c>
      <c r="BH860" s="162">
        <f>IF(N860="sníž. přenesená",J860,0)</f>
        <v>0</v>
      </c>
      <c r="BI860" s="162">
        <f>IF(N860="nulová",J860,0)</f>
        <v>0</v>
      </c>
      <c r="BJ860" s="72" t="s">
        <v>36</v>
      </c>
      <c r="BK860" s="162">
        <f>ROUND(I860*H860,2)</f>
        <v>0</v>
      </c>
      <c r="BL860" s="72" t="s">
        <v>175</v>
      </c>
      <c r="BM860" s="161" t="s">
        <v>1207</v>
      </c>
    </row>
    <row r="861" spans="2:65" s="79" customFormat="1" ht="24" customHeight="1" x14ac:dyDescent="0.3">
      <c r="B861" s="150"/>
      <c r="C861" s="151" t="s">
        <v>1204</v>
      </c>
      <c r="D861" s="151" t="s">
        <v>96</v>
      </c>
      <c r="E861" s="152" t="s">
        <v>1209</v>
      </c>
      <c r="F861" s="153" t="s">
        <v>1210</v>
      </c>
      <c r="G861" s="154" t="s">
        <v>266</v>
      </c>
      <c r="H861" s="155">
        <v>32</v>
      </c>
      <c r="I861" s="156"/>
      <c r="J861" s="156">
        <f>ROUND(I861*H861,2)</f>
        <v>0</v>
      </c>
      <c r="K861" s="153" t="s">
        <v>267</v>
      </c>
      <c r="L861" s="80"/>
      <c r="M861" s="157" t="s">
        <v>0</v>
      </c>
      <c r="N861" s="158" t="s">
        <v>24</v>
      </c>
      <c r="O861" s="159">
        <v>1.024</v>
      </c>
      <c r="P861" s="159">
        <f>O861*H861</f>
        <v>32.768000000000001</v>
      </c>
      <c r="Q861" s="159">
        <v>3.0000000000000001E-5</v>
      </c>
      <c r="R861" s="159">
        <f>Q861*H861</f>
        <v>9.6000000000000002E-4</v>
      </c>
      <c r="S861" s="159">
        <v>0</v>
      </c>
      <c r="T861" s="160">
        <f>S861*H861</f>
        <v>0</v>
      </c>
      <c r="AR861" s="161" t="s">
        <v>175</v>
      </c>
      <c r="AT861" s="161" t="s">
        <v>96</v>
      </c>
      <c r="AU861" s="161" t="s">
        <v>38</v>
      </c>
      <c r="AY861" s="72" t="s">
        <v>94</v>
      </c>
      <c r="BE861" s="162">
        <f>IF(N861="základní",J861,0)</f>
        <v>0</v>
      </c>
      <c r="BF861" s="162">
        <f>IF(N861="snížená",J861,0)</f>
        <v>0</v>
      </c>
      <c r="BG861" s="162">
        <f>IF(N861="zákl. přenesená",J861,0)</f>
        <v>0</v>
      </c>
      <c r="BH861" s="162">
        <f>IF(N861="sníž. přenesená",J861,0)</f>
        <v>0</v>
      </c>
      <c r="BI861" s="162">
        <f>IF(N861="nulová",J861,0)</f>
        <v>0</v>
      </c>
      <c r="BJ861" s="72" t="s">
        <v>36</v>
      </c>
      <c r="BK861" s="162">
        <f>ROUND(I861*H861,2)</f>
        <v>0</v>
      </c>
      <c r="BL861" s="72" t="s">
        <v>175</v>
      </c>
      <c r="BM861" s="161" t="s">
        <v>1211</v>
      </c>
    </row>
    <row r="862" spans="2:65" s="171" customFormat="1" x14ac:dyDescent="0.3">
      <c r="B862" s="170"/>
      <c r="D862" s="165" t="s">
        <v>103</v>
      </c>
      <c r="E862" s="172" t="s">
        <v>0</v>
      </c>
      <c r="F862" s="173" t="s">
        <v>1029</v>
      </c>
      <c r="H862" s="174">
        <v>16</v>
      </c>
      <c r="L862" s="170"/>
      <c r="M862" s="175"/>
      <c r="T862" s="176"/>
      <c r="AT862" s="172" t="s">
        <v>103</v>
      </c>
      <c r="AU862" s="172" t="s">
        <v>38</v>
      </c>
      <c r="AV862" s="171" t="s">
        <v>38</v>
      </c>
      <c r="AW862" s="171" t="s">
        <v>17</v>
      </c>
      <c r="AX862" s="171" t="s">
        <v>35</v>
      </c>
      <c r="AY862" s="172" t="s">
        <v>94</v>
      </c>
    </row>
    <row r="863" spans="2:65" s="171" customFormat="1" x14ac:dyDescent="0.3">
      <c r="B863" s="170"/>
      <c r="D863" s="165" t="s">
        <v>103</v>
      </c>
      <c r="E863" s="172" t="s">
        <v>0</v>
      </c>
      <c r="F863" s="173" t="s">
        <v>1030</v>
      </c>
      <c r="H863" s="174">
        <v>16</v>
      </c>
      <c r="L863" s="170"/>
      <c r="M863" s="175"/>
      <c r="T863" s="176"/>
      <c r="AT863" s="172" t="s">
        <v>103</v>
      </c>
      <c r="AU863" s="172" t="s">
        <v>38</v>
      </c>
      <c r="AV863" s="171" t="s">
        <v>38</v>
      </c>
      <c r="AW863" s="171" t="s">
        <v>17</v>
      </c>
      <c r="AX863" s="171" t="s">
        <v>35</v>
      </c>
      <c r="AY863" s="172" t="s">
        <v>94</v>
      </c>
    </row>
    <row r="864" spans="2:65" s="79" customFormat="1" ht="24" customHeight="1" x14ac:dyDescent="0.3">
      <c r="B864" s="150"/>
      <c r="C864" s="177" t="s">
        <v>1208</v>
      </c>
      <c r="D864" s="177" t="s">
        <v>183</v>
      </c>
      <c r="E864" s="178" t="s">
        <v>1213</v>
      </c>
      <c r="F864" s="179" t="s">
        <v>1214</v>
      </c>
      <c r="G864" s="180" t="s">
        <v>266</v>
      </c>
      <c r="H864" s="181">
        <v>32</v>
      </c>
      <c r="I864" s="182"/>
      <c r="J864" s="182">
        <f>ROUND(I864*H864,2)</f>
        <v>0</v>
      </c>
      <c r="K864" s="179" t="s">
        <v>0</v>
      </c>
      <c r="L864" s="183"/>
      <c r="M864" s="184" t="s">
        <v>0</v>
      </c>
      <c r="N864" s="185" t="s">
        <v>24</v>
      </c>
      <c r="O864" s="159">
        <v>0</v>
      </c>
      <c r="P864" s="159">
        <f>O864*H864</f>
        <v>0</v>
      </c>
      <c r="Q864" s="159">
        <v>4.4999999999999997E-3</v>
      </c>
      <c r="R864" s="159">
        <f>Q864*H864</f>
        <v>0.14399999999999999</v>
      </c>
      <c r="S864" s="159">
        <v>0</v>
      </c>
      <c r="T864" s="160">
        <f>S864*H864</f>
        <v>0</v>
      </c>
      <c r="AR864" s="161" t="s">
        <v>263</v>
      </c>
      <c r="AT864" s="161" t="s">
        <v>183</v>
      </c>
      <c r="AU864" s="161" t="s">
        <v>38</v>
      </c>
      <c r="AY864" s="72" t="s">
        <v>94</v>
      </c>
      <c r="BE864" s="162">
        <f>IF(N864="základní",J864,0)</f>
        <v>0</v>
      </c>
      <c r="BF864" s="162">
        <f>IF(N864="snížená",J864,0)</f>
        <v>0</v>
      </c>
      <c r="BG864" s="162">
        <f>IF(N864="zákl. přenesená",J864,0)</f>
        <v>0</v>
      </c>
      <c r="BH864" s="162">
        <f>IF(N864="sníž. přenesená",J864,0)</f>
        <v>0</v>
      </c>
      <c r="BI864" s="162">
        <f>IF(N864="nulová",J864,0)</f>
        <v>0</v>
      </c>
      <c r="BJ864" s="72" t="s">
        <v>36</v>
      </c>
      <c r="BK864" s="162">
        <f>ROUND(I864*H864,2)</f>
        <v>0</v>
      </c>
      <c r="BL864" s="72" t="s">
        <v>175</v>
      </c>
      <c r="BM864" s="161" t="s">
        <v>1215</v>
      </c>
    </row>
    <row r="865" spans="2:65" s="79" customFormat="1" ht="24" customHeight="1" x14ac:dyDescent="0.3">
      <c r="B865" s="150"/>
      <c r="C865" s="151" t="s">
        <v>1212</v>
      </c>
      <c r="D865" s="151" t="s">
        <v>96</v>
      </c>
      <c r="E865" s="152" t="s">
        <v>1217</v>
      </c>
      <c r="F865" s="153" t="s">
        <v>1218</v>
      </c>
      <c r="G865" s="154" t="s">
        <v>266</v>
      </c>
      <c r="H865" s="155">
        <v>16</v>
      </c>
      <c r="I865" s="156"/>
      <c r="J865" s="156">
        <f>ROUND(I865*H865,2)</f>
        <v>0</v>
      </c>
      <c r="K865" s="153" t="s">
        <v>267</v>
      </c>
      <c r="L865" s="80"/>
      <c r="M865" s="157" t="s">
        <v>0</v>
      </c>
      <c r="N865" s="158" t="s">
        <v>24</v>
      </c>
      <c r="O865" s="159">
        <v>1.431</v>
      </c>
      <c r="P865" s="159">
        <f>O865*H865</f>
        <v>22.896000000000001</v>
      </c>
      <c r="Q865" s="159">
        <v>4.0000000000000003E-5</v>
      </c>
      <c r="R865" s="159">
        <f>Q865*H865</f>
        <v>6.4000000000000005E-4</v>
      </c>
      <c r="S865" s="159">
        <v>0</v>
      </c>
      <c r="T865" s="160">
        <f>S865*H865</f>
        <v>0</v>
      </c>
      <c r="AR865" s="161" t="s">
        <v>175</v>
      </c>
      <c r="AT865" s="161" t="s">
        <v>96</v>
      </c>
      <c r="AU865" s="161" t="s">
        <v>38</v>
      </c>
      <c r="AY865" s="72" t="s">
        <v>94</v>
      </c>
      <c r="BE865" s="162">
        <f>IF(N865="základní",J865,0)</f>
        <v>0</v>
      </c>
      <c r="BF865" s="162">
        <f>IF(N865="snížená",J865,0)</f>
        <v>0</v>
      </c>
      <c r="BG865" s="162">
        <f>IF(N865="zákl. přenesená",J865,0)</f>
        <v>0</v>
      </c>
      <c r="BH865" s="162">
        <f>IF(N865="sníž. přenesená",J865,0)</f>
        <v>0</v>
      </c>
      <c r="BI865" s="162">
        <f>IF(N865="nulová",J865,0)</f>
        <v>0</v>
      </c>
      <c r="BJ865" s="72" t="s">
        <v>36</v>
      </c>
      <c r="BK865" s="162">
        <f>ROUND(I865*H865,2)</f>
        <v>0</v>
      </c>
      <c r="BL865" s="72" t="s">
        <v>175</v>
      </c>
      <c r="BM865" s="161" t="s">
        <v>1219</v>
      </c>
    </row>
    <row r="866" spans="2:65" s="171" customFormat="1" x14ac:dyDescent="0.3">
      <c r="B866" s="170"/>
      <c r="D866" s="165" t="s">
        <v>103</v>
      </c>
      <c r="E866" s="172" t="s">
        <v>0</v>
      </c>
      <c r="F866" s="173" t="s">
        <v>1220</v>
      </c>
      <c r="H866" s="174">
        <v>8</v>
      </c>
      <c r="L866" s="170"/>
      <c r="M866" s="175"/>
      <c r="T866" s="176"/>
      <c r="AT866" s="172" t="s">
        <v>103</v>
      </c>
      <c r="AU866" s="172" t="s">
        <v>38</v>
      </c>
      <c r="AV866" s="171" t="s">
        <v>38</v>
      </c>
      <c r="AW866" s="171" t="s">
        <v>17</v>
      </c>
      <c r="AX866" s="171" t="s">
        <v>35</v>
      </c>
      <c r="AY866" s="172" t="s">
        <v>94</v>
      </c>
    </row>
    <row r="867" spans="2:65" s="171" customFormat="1" x14ac:dyDescent="0.3">
      <c r="B867" s="170"/>
      <c r="D867" s="165" t="s">
        <v>103</v>
      </c>
      <c r="E867" s="172" t="s">
        <v>0</v>
      </c>
      <c r="F867" s="173" t="s">
        <v>1221</v>
      </c>
      <c r="H867" s="174">
        <v>8</v>
      </c>
      <c r="L867" s="170"/>
      <c r="M867" s="175"/>
      <c r="T867" s="176"/>
      <c r="AT867" s="172" t="s">
        <v>103</v>
      </c>
      <c r="AU867" s="172" t="s">
        <v>38</v>
      </c>
      <c r="AV867" s="171" t="s">
        <v>38</v>
      </c>
      <c r="AW867" s="171" t="s">
        <v>17</v>
      </c>
      <c r="AX867" s="171" t="s">
        <v>35</v>
      </c>
      <c r="AY867" s="172" t="s">
        <v>94</v>
      </c>
    </row>
    <row r="868" spans="2:65" s="79" customFormat="1" ht="16.5" customHeight="1" x14ac:dyDescent="0.3">
      <c r="B868" s="150"/>
      <c r="C868" s="177" t="s">
        <v>1216</v>
      </c>
      <c r="D868" s="177" t="s">
        <v>183</v>
      </c>
      <c r="E868" s="178" t="s">
        <v>1223</v>
      </c>
      <c r="F868" s="179" t="s">
        <v>1224</v>
      </c>
      <c r="G868" s="180" t="s">
        <v>266</v>
      </c>
      <c r="H868" s="181">
        <v>16</v>
      </c>
      <c r="I868" s="182"/>
      <c r="J868" s="182">
        <f>ROUND(I868*H868,2)</f>
        <v>0</v>
      </c>
      <c r="K868" s="179" t="s">
        <v>0</v>
      </c>
      <c r="L868" s="183"/>
      <c r="M868" s="184" t="s">
        <v>0</v>
      </c>
      <c r="N868" s="185" t="s">
        <v>24</v>
      </c>
      <c r="O868" s="159">
        <v>0</v>
      </c>
      <c r="P868" s="159">
        <f>O868*H868</f>
        <v>0</v>
      </c>
      <c r="Q868" s="159">
        <v>1.2E-2</v>
      </c>
      <c r="R868" s="159">
        <f>Q868*H868</f>
        <v>0.192</v>
      </c>
      <c r="S868" s="159">
        <v>0</v>
      </c>
      <c r="T868" s="160">
        <f>S868*H868</f>
        <v>0</v>
      </c>
      <c r="AR868" s="161" t="s">
        <v>263</v>
      </c>
      <c r="AT868" s="161" t="s">
        <v>183</v>
      </c>
      <c r="AU868" s="161" t="s">
        <v>38</v>
      </c>
      <c r="AY868" s="72" t="s">
        <v>94</v>
      </c>
      <c r="BE868" s="162">
        <f>IF(N868="základní",J868,0)</f>
        <v>0</v>
      </c>
      <c r="BF868" s="162">
        <f>IF(N868="snížená",J868,0)</f>
        <v>0</v>
      </c>
      <c r="BG868" s="162">
        <f>IF(N868="zákl. přenesená",J868,0)</f>
        <v>0</v>
      </c>
      <c r="BH868" s="162">
        <f>IF(N868="sníž. přenesená",J868,0)</f>
        <v>0</v>
      </c>
      <c r="BI868" s="162">
        <f>IF(N868="nulová",J868,0)</f>
        <v>0</v>
      </c>
      <c r="BJ868" s="72" t="s">
        <v>36</v>
      </c>
      <c r="BK868" s="162">
        <f>ROUND(I868*H868,2)</f>
        <v>0</v>
      </c>
      <c r="BL868" s="72" t="s">
        <v>175</v>
      </c>
      <c r="BM868" s="161" t="s">
        <v>1225</v>
      </c>
    </row>
    <row r="869" spans="2:65" s="79" customFormat="1" ht="24" customHeight="1" x14ac:dyDescent="0.3">
      <c r="B869" s="150"/>
      <c r="C869" s="151" t="s">
        <v>1222</v>
      </c>
      <c r="D869" s="151" t="s">
        <v>96</v>
      </c>
      <c r="E869" s="152" t="s">
        <v>1227</v>
      </c>
      <c r="F869" s="153" t="s">
        <v>1228</v>
      </c>
      <c r="G869" s="154" t="s">
        <v>99</v>
      </c>
      <c r="H869" s="155">
        <v>125.40300000000001</v>
      </c>
      <c r="I869" s="156"/>
      <c r="J869" s="156">
        <f>ROUND(I869*H869,2)</f>
        <v>0</v>
      </c>
      <c r="K869" s="153" t="s">
        <v>267</v>
      </c>
      <c r="L869" s="80"/>
      <c r="M869" s="157" t="s">
        <v>0</v>
      </c>
      <c r="N869" s="158" t="s">
        <v>24</v>
      </c>
      <c r="O869" s="159">
        <v>0.92500000000000004</v>
      </c>
      <c r="P869" s="159">
        <f>O869*H869</f>
        <v>115.997775</v>
      </c>
      <c r="Q869" s="159">
        <v>0</v>
      </c>
      <c r="R869" s="159">
        <f>Q869*H869</f>
        <v>0</v>
      </c>
      <c r="S869" s="159">
        <v>0</v>
      </c>
      <c r="T869" s="160">
        <f>S869*H869</f>
        <v>0</v>
      </c>
      <c r="AR869" s="161" t="s">
        <v>101</v>
      </c>
      <c r="AT869" s="161" t="s">
        <v>96</v>
      </c>
      <c r="AU869" s="161" t="s">
        <v>38</v>
      </c>
      <c r="AY869" s="72" t="s">
        <v>94</v>
      </c>
      <c r="BE869" s="162">
        <f>IF(N869="základní",J869,0)</f>
        <v>0</v>
      </c>
      <c r="BF869" s="162">
        <f>IF(N869="snížená",J869,0)</f>
        <v>0</v>
      </c>
      <c r="BG869" s="162">
        <f>IF(N869="zákl. přenesená",J869,0)</f>
        <v>0</v>
      </c>
      <c r="BH869" s="162">
        <f>IF(N869="sníž. přenesená",J869,0)</f>
        <v>0</v>
      </c>
      <c r="BI869" s="162">
        <f>IF(N869="nulová",J869,0)</f>
        <v>0</v>
      </c>
      <c r="BJ869" s="72" t="s">
        <v>36</v>
      </c>
      <c r="BK869" s="162">
        <f>ROUND(I869*H869,2)</f>
        <v>0</v>
      </c>
      <c r="BL869" s="72" t="s">
        <v>101</v>
      </c>
      <c r="BM869" s="161" t="s">
        <v>1229</v>
      </c>
    </row>
    <row r="870" spans="2:65" s="164" customFormat="1" x14ac:dyDescent="0.3">
      <c r="B870" s="163"/>
      <c r="D870" s="165" t="s">
        <v>103</v>
      </c>
      <c r="E870" s="166" t="s">
        <v>0</v>
      </c>
      <c r="F870" s="167" t="s">
        <v>278</v>
      </c>
      <c r="H870" s="166" t="s">
        <v>0</v>
      </c>
      <c r="L870" s="163"/>
      <c r="M870" s="168"/>
      <c r="T870" s="169"/>
      <c r="AT870" s="166" t="s">
        <v>103</v>
      </c>
      <c r="AU870" s="166" t="s">
        <v>38</v>
      </c>
      <c r="AV870" s="164" t="s">
        <v>36</v>
      </c>
      <c r="AW870" s="164" t="s">
        <v>17</v>
      </c>
      <c r="AX870" s="164" t="s">
        <v>35</v>
      </c>
      <c r="AY870" s="166" t="s">
        <v>94</v>
      </c>
    </row>
    <row r="871" spans="2:65" s="171" customFormat="1" x14ac:dyDescent="0.3">
      <c r="B871" s="170"/>
      <c r="D871" s="165" t="s">
        <v>103</v>
      </c>
      <c r="E871" s="172" t="s">
        <v>0</v>
      </c>
      <c r="F871" s="173" t="s">
        <v>1230</v>
      </c>
      <c r="H871" s="174">
        <v>24.99</v>
      </c>
      <c r="L871" s="170"/>
      <c r="M871" s="175"/>
      <c r="T871" s="176"/>
      <c r="AT871" s="172" t="s">
        <v>103</v>
      </c>
      <c r="AU871" s="172" t="s">
        <v>38</v>
      </c>
      <c r="AV871" s="171" t="s">
        <v>38</v>
      </c>
      <c r="AW871" s="171" t="s">
        <v>17</v>
      </c>
      <c r="AX871" s="171" t="s">
        <v>35</v>
      </c>
      <c r="AY871" s="172" t="s">
        <v>94</v>
      </c>
    </row>
    <row r="872" spans="2:65" s="171" customFormat="1" ht="20.399999999999999" x14ac:dyDescent="0.3">
      <c r="B872" s="170"/>
      <c r="D872" s="165" t="s">
        <v>103</v>
      </c>
      <c r="E872" s="172" t="s">
        <v>0</v>
      </c>
      <c r="F872" s="173" t="s">
        <v>1231</v>
      </c>
      <c r="H872" s="174">
        <v>30.405000000000001</v>
      </c>
      <c r="L872" s="170"/>
      <c r="M872" s="175"/>
      <c r="T872" s="176"/>
      <c r="AT872" s="172" t="s">
        <v>103</v>
      </c>
      <c r="AU872" s="172" t="s">
        <v>38</v>
      </c>
      <c r="AV872" s="171" t="s">
        <v>38</v>
      </c>
      <c r="AW872" s="171" t="s">
        <v>17</v>
      </c>
      <c r="AX872" s="171" t="s">
        <v>35</v>
      </c>
      <c r="AY872" s="172" t="s">
        <v>94</v>
      </c>
    </row>
    <row r="873" spans="2:65" s="171" customFormat="1" ht="20.399999999999999" x14ac:dyDescent="0.3">
      <c r="B873" s="170"/>
      <c r="D873" s="165" t="s">
        <v>103</v>
      </c>
      <c r="E873" s="172" t="s">
        <v>0</v>
      </c>
      <c r="F873" s="173" t="s">
        <v>1232</v>
      </c>
      <c r="H873" s="174">
        <v>21.143000000000001</v>
      </c>
      <c r="L873" s="170"/>
      <c r="M873" s="175"/>
      <c r="T873" s="176"/>
      <c r="AT873" s="172" t="s">
        <v>103</v>
      </c>
      <c r="AU873" s="172" t="s">
        <v>38</v>
      </c>
      <c r="AV873" s="171" t="s">
        <v>38</v>
      </c>
      <c r="AW873" s="171" t="s">
        <v>17</v>
      </c>
      <c r="AX873" s="171" t="s">
        <v>35</v>
      </c>
      <c r="AY873" s="172" t="s">
        <v>94</v>
      </c>
    </row>
    <row r="874" spans="2:65" s="171" customFormat="1" ht="20.399999999999999" x14ac:dyDescent="0.3">
      <c r="B874" s="170"/>
      <c r="D874" s="165" t="s">
        <v>103</v>
      </c>
      <c r="E874" s="172" t="s">
        <v>0</v>
      </c>
      <c r="F874" s="173" t="s">
        <v>1233</v>
      </c>
      <c r="H874" s="174">
        <v>21.285</v>
      </c>
      <c r="L874" s="170"/>
      <c r="M874" s="175"/>
      <c r="T874" s="176"/>
      <c r="AT874" s="172" t="s">
        <v>103</v>
      </c>
      <c r="AU874" s="172" t="s">
        <v>38</v>
      </c>
      <c r="AV874" s="171" t="s">
        <v>38</v>
      </c>
      <c r="AW874" s="171" t="s">
        <v>17</v>
      </c>
      <c r="AX874" s="171" t="s">
        <v>35</v>
      </c>
      <c r="AY874" s="172" t="s">
        <v>94</v>
      </c>
    </row>
    <row r="875" spans="2:65" s="171" customFormat="1" ht="20.399999999999999" x14ac:dyDescent="0.3">
      <c r="B875" s="170"/>
      <c r="D875" s="165" t="s">
        <v>103</v>
      </c>
      <c r="E875" s="172" t="s">
        <v>0</v>
      </c>
      <c r="F875" s="173" t="s">
        <v>1234</v>
      </c>
      <c r="H875" s="174">
        <v>27.58</v>
      </c>
      <c r="L875" s="170"/>
      <c r="M875" s="175"/>
      <c r="T875" s="176"/>
      <c r="AT875" s="172" t="s">
        <v>103</v>
      </c>
      <c r="AU875" s="172" t="s">
        <v>38</v>
      </c>
      <c r="AV875" s="171" t="s">
        <v>38</v>
      </c>
      <c r="AW875" s="171" t="s">
        <v>17</v>
      </c>
      <c r="AX875" s="171" t="s">
        <v>35</v>
      </c>
      <c r="AY875" s="172" t="s">
        <v>94</v>
      </c>
    </row>
    <row r="876" spans="2:65" s="79" customFormat="1" ht="24" customHeight="1" x14ac:dyDescent="0.3">
      <c r="B876" s="150"/>
      <c r="C876" s="177" t="s">
        <v>1226</v>
      </c>
      <c r="D876" s="177" t="s">
        <v>183</v>
      </c>
      <c r="E876" s="178" t="s">
        <v>1236</v>
      </c>
      <c r="F876" s="179" t="s">
        <v>1237</v>
      </c>
      <c r="G876" s="180" t="s">
        <v>99</v>
      </c>
      <c r="H876" s="181">
        <v>131.673</v>
      </c>
      <c r="I876" s="182"/>
      <c r="J876" s="182">
        <f>ROUND(I876*H876,2)</f>
        <v>0</v>
      </c>
      <c r="K876" s="179" t="s">
        <v>0</v>
      </c>
      <c r="L876" s="183"/>
      <c r="M876" s="184" t="s">
        <v>0</v>
      </c>
      <c r="N876" s="185" t="s">
        <v>24</v>
      </c>
      <c r="O876" s="159">
        <v>0</v>
      </c>
      <c r="P876" s="159">
        <f>O876*H876</f>
        <v>0</v>
      </c>
      <c r="Q876" s="159">
        <v>3.0000000000000001E-3</v>
      </c>
      <c r="R876" s="159">
        <f>Q876*H876</f>
        <v>0.39501900000000001</v>
      </c>
      <c r="S876" s="159">
        <v>0</v>
      </c>
      <c r="T876" s="160">
        <f>S876*H876</f>
        <v>0</v>
      </c>
      <c r="AR876" s="161" t="s">
        <v>133</v>
      </c>
      <c r="AT876" s="161" t="s">
        <v>183</v>
      </c>
      <c r="AU876" s="161" t="s">
        <v>38</v>
      </c>
      <c r="AY876" s="72" t="s">
        <v>94</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101</v>
      </c>
      <c r="BM876" s="161" t="s">
        <v>1238</v>
      </c>
    </row>
    <row r="877" spans="2:65" s="171" customFormat="1" x14ac:dyDescent="0.3">
      <c r="B877" s="170"/>
      <c r="D877" s="165" t="s">
        <v>103</v>
      </c>
      <c r="F877" s="173" t="s">
        <v>1239</v>
      </c>
      <c r="H877" s="174">
        <v>131.673</v>
      </c>
      <c r="L877" s="170"/>
      <c r="M877" s="175"/>
      <c r="T877" s="176"/>
      <c r="AT877" s="172" t="s">
        <v>103</v>
      </c>
      <c r="AU877" s="172" t="s">
        <v>38</v>
      </c>
      <c r="AV877" s="171" t="s">
        <v>38</v>
      </c>
      <c r="AW877" s="171" t="s">
        <v>1</v>
      </c>
      <c r="AX877" s="171" t="s">
        <v>36</v>
      </c>
      <c r="AY877" s="172" t="s">
        <v>94</v>
      </c>
    </row>
    <row r="878" spans="2:65" s="79" customFormat="1" ht="24" customHeight="1" x14ac:dyDescent="0.3">
      <c r="B878" s="150"/>
      <c r="C878" s="151" t="s">
        <v>1235</v>
      </c>
      <c r="D878" s="151" t="s">
        <v>96</v>
      </c>
      <c r="E878" s="152" t="s">
        <v>1241</v>
      </c>
      <c r="F878" s="153" t="s">
        <v>1242</v>
      </c>
      <c r="G878" s="154" t="s">
        <v>99</v>
      </c>
      <c r="H878" s="155">
        <v>26.734999999999999</v>
      </c>
      <c r="I878" s="156"/>
      <c r="J878" s="156">
        <f>ROUND(I878*H878,2)</f>
        <v>0</v>
      </c>
      <c r="K878" s="153" t="s">
        <v>267</v>
      </c>
      <c r="L878" s="80"/>
      <c r="M878" s="157" t="s">
        <v>0</v>
      </c>
      <c r="N878" s="158" t="s">
        <v>24</v>
      </c>
      <c r="O878" s="159">
        <v>0.76200000000000001</v>
      </c>
      <c r="P878" s="159">
        <f>O878*H878</f>
        <v>20.372070000000001</v>
      </c>
      <c r="Q878" s="159">
        <v>0</v>
      </c>
      <c r="R878" s="159">
        <f>Q878*H878</f>
        <v>0</v>
      </c>
      <c r="S878" s="159">
        <v>0</v>
      </c>
      <c r="T878" s="160">
        <f>S878*H878</f>
        <v>0</v>
      </c>
      <c r="AR878" s="161" t="s">
        <v>175</v>
      </c>
      <c r="AT878" s="161" t="s">
        <v>96</v>
      </c>
      <c r="AU878" s="161" t="s">
        <v>38</v>
      </c>
      <c r="AY878" s="72" t="s">
        <v>94</v>
      </c>
      <c r="BE878" s="162">
        <f>IF(N878="základní",J878,0)</f>
        <v>0</v>
      </c>
      <c r="BF878" s="162">
        <f>IF(N878="snížená",J878,0)</f>
        <v>0</v>
      </c>
      <c r="BG878" s="162">
        <f>IF(N878="zákl. přenesená",J878,0)</f>
        <v>0</v>
      </c>
      <c r="BH878" s="162">
        <f>IF(N878="sníž. přenesená",J878,0)</f>
        <v>0</v>
      </c>
      <c r="BI878" s="162">
        <f>IF(N878="nulová",J878,0)</f>
        <v>0</v>
      </c>
      <c r="BJ878" s="72" t="s">
        <v>36</v>
      </c>
      <c r="BK878" s="162">
        <f>ROUND(I878*H878,2)</f>
        <v>0</v>
      </c>
      <c r="BL878" s="72" t="s">
        <v>175</v>
      </c>
      <c r="BM878" s="161" t="s">
        <v>1243</v>
      </c>
    </row>
    <row r="879" spans="2:65" s="164" customFormat="1" x14ac:dyDescent="0.3">
      <c r="B879" s="163"/>
      <c r="D879" s="165" t="s">
        <v>103</v>
      </c>
      <c r="E879" s="166" t="s">
        <v>0</v>
      </c>
      <c r="F879" s="167" t="s">
        <v>278</v>
      </c>
      <c r="H879" s="166" t="s">
        <v>0</v>
      </c>
      <c r="L879" s="163"/>
      <c r="M879" s="168"/>
      <c r="T879" s="169"/>
      <c r="AT879" s="166" t="s">
        <v>103</v>
      </c>
      <c r="AU879" s="166" t="s">
        <v>38</v>
      </c>
      <c r="AV879" s="164" t="s">
        <v>36</v>
      </c>
      <c r="AW879" s="164" t="s">
        <v>17</v>
      </c>
      <c r="AX879" s="164" t="s">
        <v>35</v>
      </c>
      <c r="AY879" s="166" t="s">
        <v>94</v>
      </c>
    </row>
    <row r="880" spans="2:65" s="171" customFormat="1" x14ac:dyDescent="0.3">
      <c r="B880" s="170"/>
      <c r="D880" s="165" t="s">
        <v>103</v>
      </c>
      <c r="E880" s="172" t="s">
        <v>0</v>
      </c>
      <c r="F880" s="173" t="s">
        <v>1244</v>
      </c>
      <c r="H880" s="174">
        <v>6.5</v>
      </c>
      <c r="L880" s="170"/>
      <c r="M880" s="175"/>
      <c r="T880" s="176"/>
      <c r="AT880" s="172" t="s">
        <v>103</v>
      </c>
      <c r="AU880" s="172" t="s">
        <v>38</v>
      </c>
      <c r="AV880" s="171" t="s">
        <v>38</v>
      </c>
      <c r="AW880" s="171" t="s">
        <v>17</v>
      </c>
      <c r="AX880" s="171" t="s">
        <v>35</v>
      </c>
      <c r="AY880" s="172" t="s">
        <v>94</v>
      </c>
    </row>
    <row r="881" spans="2:65" s="171" customFormat="1" x14ac:dyDescent="0.3">
      <c r="B881" s="170"/>
      <c r="D881" s="165" t="s">
        <v>103</v>
      </c>
      <c r="E881" s="172" t="s">
        <v>0</v>
      </c>
      <c r="F881" s="173" t="s">
        <v>1245</v>
      </c>
      <c r="H881" s="174">
        <v>7.6950000000000003</v>
      </c>
      <c r="L881" s="170"/>
      <c r="M881" s="175"/>
      <c r="T881" s="176"/>
      <c r="AT881" s="172" t="s">
        <v>103</v>
      </c>
      <c r="AU881" s="172" t="s">
        <v>38</v>
      </c>
      <c r="AV881" s="171" t="s">
        <v>38</v>
      </c>
      <c r="AW881" s="171" t="s">
        <v>17</v>
      </c>
      <c r="AX881" s="171" t="s">
        <v>35</v>
      </c>
      <c r="AY881" s="172" t="s">
        <v>94</v>
      </c>
    </row>
    <row r="882" spans="2:65" s="171" customFormat="1" x14ac:dyDescent="0.3">
      <c r="B882" s="170"/>
      <c r="D882" s="165" t="s">
        <v>103</v>
      </c>
      <c r="E882" s="172" t="s">
        <v>0</v>
      </c>
      <c r="F882" s="173" t="s">
        <v>1246</v>
      </c>
      <c r="H882" s="174">
        <v>5.54</v>
      </c>
      <c r="L882" s="170"/>
      <c r="M882" s="175"/>
      <c r="T882" s="176"/>
      <c r="AT882" s="172" t="s">
        <v>103</v>
      </c>
      <c r="AU882" s="172" t="s">
        <v>38</v>
      </c>
      <c r="AV882" s="171" t="s">
        <v>38</v>
      </c>
      <c r="AW882" s="171" t="s">
        <v>17</v>
      </c>
      <c r="AX882" s="171" t="s">
        <v>35</v>
      </c>
      <c r="AY882" s="172" t="s">
        <v>94</v>
      </c>
    </row>
    <row r="883" spans="2:65" s="171" customFormat="1" x14ac:dyDescent="0.3">
      <c r="B883" s="170"/>
      <c r="D883" s="165" t="s">
        <v>103</v>
      </c>
      <c r="E883" s="172" t="s">
        <v>0</v>
      </c>
      <c r="F883" s="173" t="s">
        <v>1247</v>
      </c>
      <c r="H883" s="174">
        <v>4.9000000000000004</v>
      </c>
      <c r="L883" s="170"/>
      <c r="M883" s="175"/>
      <c r="T883" s="176"/>
      <c r="AT883" s="172" t="s">
        <v>103</v>
      </c>
      <c r="AU883" s="172" t="s">
        <v>38</v>
      </c>
      <c r="AV883" s="171" t="s">
        <v>38</v>
      </c>
      <c r="AW883" s="171" t="s">
        <v>17</v>
      </c>
      <c r="AX883" s="171" t="s">
        <v>35</v>
      </c>
      <c r="AY883" s="172" t="s">
        <v>94</v>
      </c>
    </row>
    <row r="884" spans="2:65" s="171" customFormat="1" x14ac:dyDescent="0.3">
      <c r="B884" s="170"/>
      <c r="D884" s="165" t="s">
        <v>103</v>
      </c>
      <c r="E884" s="172" t="s">
        <v>0</v>
      </c>
      <c r="F884" s="173" t="s">
        <v>1248</v>
      </c>
      <c r="H884" s="174">
        <v>2.1</v>
      </c>
      <c r="L884" s="170"/>
      <c r="M884" s="175"/>
      <c r="T884" s="176"/>
      <c r="AT884" s="172" t="s">
        <v>103</v>
      </c>
      <c r="AU884" s="172" t="s">
        <v>38</v>
      </c>
      <c r="AV884" s="171" t="s">
        <v>38</v>
      </c>
      <c r="AW884" s="171" t="s">
        <v>17</v>
      </c>
      <c r="AX884" s="171" t="s">
        <v>35</v>
      </c>
      <c r="AY884" s="172" t="s">
        <v>94</v>
      </c>
    </row>
    <row r="885" spans="2:65" s="79" customFormat="1" ht="24" customHeight="1" x14ac:dyDescent="0.3">
      <c r="B885" s="150"/>
      <c r="C885" s="177" t="s">
        <v>1240</v>
      </c>
      <c r="D885" s="177" t="s">
        <v>183</v>
      </c>
      <c r="E885" s="178" t="s">
        <v>1250</v>
      </c>
      <c r="F885" s="179" t="s">
        <v>1251</v>
      </c>
      <c r="G885" s="180" t="s">
        <v>99</v>
      </c>
      <c r="H885" s="181">
        <v>28.071999999999999</v>
      </c>
      <c r="I885" s="182"/>
      <c r="J885" s="182">
        <f>ROUND(I885*H885,2)</f>
        <v>0</v>
      </c>
      <c r="K885" s="179" t="s">
        <v>0</v>
      </c>
      <c r="L885" s="183"/>
      <c r="M885" s="184" t="s">
        <v>0</v>
      </c>
      <c r="N885" s="185" t="s">
        <v>24</v>
      </c>
      <c r="O885" s="159">
        <v>0</v>
      </c>
      <c r="P885" s="159">
        <f>O885*H885</f>
        <v>0</v>
      </c>
      <c r="Q885" s="159">
        <v>3.0000000000000001E-3</v>
      </c>
      <c r="R885" s="159">
        <f>Q885*H885</f>
        <v>8.4215999999999999E-2</v>
      </c>
      <c r="S885" s="159">
        <v>0</v>
      </c>
      <c r="T885" s="160">
        <f>S885*H885</f>
        <v>0</v>
      </c>
      <c r="AR885" s="161" t="s">
        <v>133</v>
      </c>
      <c r="AT885" s="161" t="s">
        <v>183</v>
      </c>
      <c r="AU885" s="161" t="s">
        <v>38</v>
      </c>
      <c r="AY885" s="72" t="s">
        <v>94</v>
      </c>
      <c r="BE885" s="162">
        <f>IF(N885="základní",J885,0)</f>
        <v>0</v>
      </c>
      <c r="BF885" s="162">
        <f>IF(N885="snížená",J885,0)</f>
        <v>0</v>
      </c>
      <c r="BG885" s="162">
        <f>IF(N885="zákl. přenesená",J885,0)</f>
        <v>0</v>
      </c>
      <c r="BH885" s="162">
        <f>IF(N885="sníž. přenesená",J885,0)</f>
        <v>0</v>
      </c>
      <c r="BI885" s="162">
        <f>IF(N885="nulová",J885,0)</f>
        <v>0</v>
      </c>
      <c r="BJ885" s="72" t="s">
        <v>36</v>
      </c>
      <c r="BK885" s="162">
        <f>ROUND(I885*H885,2)</f>
        <v>0</v>
      </c>
      <c r="BL885" s="72" t="s">
        <v>101</v>
      </c>
      <c r="BM885" s="161" t="s">
        <v>1252</v>
      </c>
    </row>
    <row r="886" spans="2:65" s="171" customFormat="1" x14ac:dyDescent="0.3">
      <c r="B886" s="170"/>
      <c r="D886" s="165" t="s">
        <v>103</v>
      </c>
      <c r="F886" s="173" t="s">
        <v>1253</v>
      </c>
      <c r="H886" s="174">
        <v>28.071999999999999</v>
      </c>
      <c r="L886" s="170"/>
      <c r="M886" s="175"/>
      <c r="T886" s="176"/>
      <c r="AT886" s="172" t="s">
        <v>103</v>
      </c>
      <c r="AU886" s="172" t="s">
        <v>38</v>
      </c>
      <c r="AV886" s="171" t="s">
        <v>38</v>
      </c>
      <c r="AW886" s="171" t="s">
        <v>1</v>
      </c>
      <c r="AX886" s="171" t="s">
        <v>36</v>
      </c>
      <c r="AY886" s="172" t="s">
        <v>94</v>
      </c>
    </row>
    <row r="887" spans="2:65" s="79" customFormat="1" ht="24" customHeight="1" x14ac:dyDescent="0.3">
      <c r="B887" s="150"/>
      <c r="C887" s="151" t="s">
        <v>1249</v>
      </c>
      <c r="D887" s="151" t="s">
        <v>96</v>
      </c>
      <c r="E887" s="152" t="s">
        <v>1255</v>
      </c>
      <c r="F887" s="153" t="s">
        <v>1256</v>
      </c>
      <c r="G887" s="154" t="s">
        <v>168</v>
      </c>
      <c r="H887" s="155">
        <v>4.7409999999999997</v>
      </c>
      <c r="I887" s="156"/>
      <c r="J887" s="156">
        <f>ROUND(I887*H887,2)</f>
        <v>0</v>
      </c>
      <c r="K887" s="153" t="s">
        <v>267</v>
      </c>
      <c r="L887" s="80"/>
      <c r="M887" s="157" t="s">
        <v>0</v>
      </c>
      <c r="N887" s="158" t="s">
        <v>24</v>
      </c>
      <c r="O887" s="159">
        <v>1.1559999999999999</v>
      </c>
      <c r="P887" s="159">
        <f>O887*H887</f>
        <v>5.4805959999999994</v>
      </c>
      <c r="Q887" s="159">
        <v>0</v>
      </c>
      <c r="R887" s="159">
        <f>Q887*H887</f>
        <v>0</v>
      </c>
      <c r="S887" s="159">
        <v>0</v>
      </c>
      <c r="T887" s="160">
        <f>S887*H887</f>
        <v>0</v>
      </c>
      <c r="AR887" s="161" t="s">
        <v>175</v>
      </c>
      <c r="AT887" s="161" t="s">
        <v>96</v>
      </c>
      <c r="AU887" s="161" t="s">
        <v>38</v>
      </c>
      <c r="AY887" s="72" t="s">
        <v>94</v>
      </c>
      <c r="BE887" s="162">
        <f>IF(N887="základní",J887,0)</f>
        <v>0</v>
      </c>
      <c r="BF887" s="162">
        <f>IF(N887="snížená",J887,0)</f>
        <v>0</v>
      </c>
      <c r="BG887" s="162">
        <f>IF(N887="zákl. přenesená",J887,0)</f>
        <v>0</v>
      </c>
      <c r="BH887" s="162">
        <f>IF(N887="sníž. přenesená",J887,0)</f>
        <v>0</v>
      </c>
      <c r="BI887" s="162">
        <f>IF(N887="nulová",J887,0)</f>
        <v>0</v>
      </c>
      <c r="BJ887" s="72" t="s">
        <v>36</v>
      </c>
      <c r="BK887" s="162">
        <f>ROUND(I887*H887,2)</f>
        <v>0</v>
      </c>
      <c r="BL887" s="72" t="s">
        <v>175</v>
      </c>
      <c r="BM887" s="161" t="s">
        <v>1257</v>
      </c>
    </row>
    <row r="888" spans="2:65" s="139" customFormat="1" ht="22.8" customHeight="1" x14ac:dyDescent="0.25">
      <c r="B888" s="138"/>
      <c r="D888" s="140" t="s">
        <v>34</v>
      </c>
      <c r="E888" s="148" t="s">
        <v>1258</v>
      </c>
      <c r="F888" s="148" t="s">
        <v>1259</v>
      </c>
      <c r="J888" s="149">
        <f>BK888</f>
        <v>0</v>
      </c>
      <c r="L888" s="138"/>
      <c r="M888" s="143"/>
      <c r="P888" s="144">
        <f>SUM(P889:P943)</f>
        <v>322.01208000000003</v>
      </c>
      <c r="R888" s="144">
        <f>SUM(R889:R943)</f>
        <v>1.28110086</v>
      </c>
      <c r="T888" s="145">
        <f>SUM(T889:T943)</f>
        <v>1.5354734999999999</v>
      </c>
      <c r="AR888" s="140" t="s">
        <v>38</v>
      </c>
      <c r="AT888" s="146" t="s">
        <v>34</v>
      </c>
      <c r="AU888" s="146" t="s">
        <v>36</v>
      </c>
      <c r="AY888" s="140" t="s">
        <v>94</v>
      </c>
      <c r="BK888" s="147">
        <f>SUM(BK889:BK943)</f>
        <v>0</v>
      </c>
    </row>
    <row r="889" spans="2:65" s="79" customFormat="1" ht="16.5" customHeight="1" x14ac:dyDescent="0.3">
      <c r="B889" s="150"/>
      <c r="C889" s="151" t="s">
        <v>1254</v>
      </c>
      <c r="D889" s="151" t="s">
        <v>96</v>
      </c>
      <c r="E889" s="152" t="s">
        <v>1261</v>
      </c>
      <c r="F889" s="153" t="s">
        <v>1262</v>
      </c>
      <c r="G889" s="154" t="s">
        <v>99</v>
      </c>
      <c r="H889" s="155">
        <v>5.76</v>
      </c>
      <c r="I889" s="156"/>
      <c r="J889" s="156">
        <f>ROUND(I889*H889,2)</f>
        <v>0</v>
      </c>
      <c r="K889" s="153" t="s">
        <v>267</v>
      </c>
      <c r="L889" s="80"/>
      <c r="M889" s="157" t="s">
        <v>0</v>
      </c>
      <c r="N889" s="158" t="s">
        <v>24</v>
      </c>
      <c r="O889" s="159">
        <v>0.36</v>
      </c>
      <c r="P889" s="159">
        <f>O889*H889</f>
        <v>2.0735999999999999</v>
      </c>
      <c r="Q889" s="159">
        <v>0</v>
      </c>
      <c r="R889" s="159">
        <f>Q889*H889</f>
        <v>0</v>
      </c>
      <c r="S889" s="159">
        <v>5.94E-3</v>
      </c>
      <c r="T889" s="160">
        <f>S889*H889</f>
        <v>3.4214399999999999E-2</v>
      </c>
      <c r="AR889" s="161" t="s">
        <v>175</v>
      </c>
      <c r="AT889" s="161" t="s">
        <v>96</v>
      </c>
      <c r="AU889" s="161" t="s">
        <v>38</v>
      </c>
      <c r="AY889" s="72" t="s">
        <v>94</v>
      </c>
      <c r="BE889" s="162">
        <f>IF(N889="základní",J889,0)</f>
        <v>0</v>
      </c>
      <c r="BF889" s="162">
        <f>IF(N889="snížená",J889,0)</f>
        <v>0</v>
      </c>
      <c r="BG889" s="162">
        <f>IF(N889="zákl. přenesená",J889,0)</f>
        <v>0</v>
      </c>
      <c r="BH889" s="162">
        <f>IF(N889="sníž. přenesená",J889,0)</f>
        <v>0</v>
      </c>
      <c r="BI889" s="162">
        <f>IF(N889="nulová",J889,0)</f>
        <v>0</v>
      </c>
      <c r="BJ889" s="72" t="s">
        <v>36</v>
      </c>
      <c r="BK889" s="162">
        <f>ROUND(I889*H889,2)</f>
        <v>0</v>
      </c>
      <c r="BL889" s="72" t="s">
        <v>175</v>
      </c>
      <c r="BM889" s="161" t="s">
        <v>1263</v>
      </c>
    </row>
    <row r="890" spans="2:65" s="171" customFormat="1" x14ac:dyDescent="0.3">
      <c r="B890" s="170"/>
      <c r="D890" s="165" t="s">
        <v>103</v>
      </c>
      <c r="E890" s="172" t="s">
        <v>0</v>
      </c>
      <c r="F890" s="173" t="s">
        <v>1264</v>
      </c>
      <c r="H890" s="174">
        <v>5.76</v>
      </c>
      <c r="L890" s="170"/>
      <c r="M890" s="175"/>
      <c r="T890" s="176"/>
      <c r="AT890" s="172" t="s">
        <v>103</v>
      </c>
      <c r="AU890" s="172" t="s">
        <v>38</v>
      </c>
      <c r="AV890" s="171" t="s">
        <v>38</v>
      </c>
      <c r="AW890" s="171" t="s">
        <v>17</v>
      </c>
      <c r="AX890" s="171" t="s">
        <v>35</v>
      </c>
      <c r="AY890" s="172" t="s">
        <v>94</v>
      </c>
    </row>
    <row r="891" spans="2:65" s="79" customFormat="1" ht="16.5" customHeight="1" x14ac:dyDescent="0.3">
      <c r="B891" s="150"/>
      <c r="C891" s="151" t="s">
        <v>1260</v>
      </c>
      <c r="D891" s="151" t="s">
        <v>96</v>
      </c>
      <c r="E891" s="152" t="s">
        <v>1266</v>
      </c>
      <c r="F891" s="153" t="s">
        <v>1267</v>
      </c>
      <c r="G891" s="154" t="s">
        <v>338</v>
      </c>
      <c r="H891" s="155">
        <v>12.48</v>
      </c>
      <c r="I891" s="156"/>
      <c r="J891" s="156">
        <f>ROUND(I891*H891,2)</f>
        <v>0</v>
      </c>
      <c r="K891" s="153" t="s">
        <v>267</v>
      </c>
      <c r="L891" s="80"/>
      <c r="M891" s="157" t="s">
        <v>0</v>
      </c>
      <c r="N891" s="158" t="s">
        <v>24</v>
      </c>
      <c r="O891" s="159">
        <v>8.3000000000000004E-2</v>
      </c>
      <c r="P891" s="159">
        <f>O891*H891</f>
        <v>1.0358400000000001</v>
      </c>
      <c r="Q891" s="159">
        <v>0</v>
      </c>
      <c r="R891" s="159">
        <f>Q891*H891</f>
        <v>0</v>
      </c>
      <c r="S891" s="159">
        <v>0</v>
      </c>
      <c r="T891" s="160">
        <f>S891*H891</f>
        <v>0</v>
      </c>
      <c r="AR891" s="161" t="s">
        <v>175</v>
      </c>
      <c r="AT891" s="161" t="s">
        <v>96</v>
      </c>
      <c r="AU891" s="161" t="s">
        <v>38</v>
      </c>
      <c r="AY891" s="72" t="s">
        <v>94</v>
      </c>
      <c r="BE891" s="162">
        <f>IF(N891="základní",J891,0)</f>
        <v>0</v>
      </c>
      <c r="BF891" s="162">
        <f>IF(N891="snížená",J891,0)</f>
        <v>0</v>
      </c>
      <c r="BG891" s="162">
        <f>IF(N891="zákl. přenesená",J891,0)</f>
        <v>0</v>
      </c>
      <c r="BH891" s="162">
        <f>IF(N891="sníž. přenesená",J891,0)</f>
        <v>0</v>
      </c>
      <c r="BI891" s="162">
        <f>IF(N891="nulová",J891,0)</f>
        <v>0</v>
      </c>
      <c r="BJ891" s="72" t="s">
        <v>36</v>
      </c>
      <c r="BK891" s="162">
        <f>ROUND(I891*H891,2)</f>
        <v>0</v>
      </c>
      <c r="BL891" s="72" t="s">
        <v>175</v>
      </c>
      <c r="BM891" s="161" t="s">
        <v>1268</v>
      </c>
    </row>
    <row r="892" spans="2:65" s="171" customFormat="1" x14ac:dyDescent="0.3">
      <c r="B892" s="170"/>
      <c r="D892" s="165" t="s">
        <v>103</v>
      </c>
      <c r="E892" s="172" t="s">
        <v>0</v>
      </c>
      <c r="F892" s="173" t="s">
        <v>1269</v>
      </c>
      <c r="H892" s="174">
        <v>10.56</v>
      </c>
      <c r="L892" s="170"/>
      <c r="M892" s="175"/>
      <c r="T892" s="176"/>
      <c r="AT892" s="172" t="s">
        <v>103</v>
      </c>
      <c r="AU892" s="172" t="s">
        <v>38</v>
      </c>
      <c r="AV892" s="171" t="s">
        <v>38</v>
      </c>
      <c r="AW892" s="171" t="s">
        <v>17</v>
      </c>
      <c r="AX892" s="171" t="s">
        <v>35</v>
      </c>
      <c r="AY892" s="172" t="s">
        <v>94</v>
      </c>
    </row>
    <row r="893" spans="2:65" s="171" customFormat="1" x14ac:dyDescent="0.3">
      <c r="B893" s="170"/>
      <c r="D893" s="165" t="s">
        <v>103</v>
      </c>
      <c r="E893" s="172" t="s">
        <v>0</v>
      </c>
      <c r="F893" s="173" t="s">
        <v>1270</v>
      </c>
      <c r="H893" s="174">
        <v>1.92</v>
      </c>
      <c r="L893" s="170"/>
      <c r="M893" s="175"/>
      <c r="T893" s="176"/>
      <c r="AT893" s="172" t="s">
        <v>103</v>
      </c>
      <c r="AU893" s="172" t="s">
        <v>38</v>
      </c>
      <c r="AV893" s="171" t="s">
        <v>38</v>
      </c>
      <c r="AW893" s="171" t="s">
        <v>17</v>
      </c>
      <c r="AX893" s="171" t="s">
        <v>35</v>
      </c>
      <c r="AY893" s="172" t="s">
        <v>94</v>
      </c>
    </row>
    <row r="894" spans="2:65" s="79" customFormat="1" ht="16.5" customHeight="1" x14ac:dyDescent="0.3">
      <c r="B894" s="150"/>
      <c r="C894" s="177" t="s">
        <v>1265</v>
      </c>
      <c r="D894" s="177" t="s">
        <v>183</v>
      </c>
      <c r="E894" s="178" t="s">
        <v>1272</v>
      </c>
      <c r="F894" s="179" t="s">
        <v>1273</v>
      </c>
      <c r="G894" s="180" t="s">
        <v>99</v>
      </c>
      <c r="H894" s="181">
        <v>14.352</v>
      </c>
      <c r="I894" s="182"/>
      <c r="J894" s="182">
        <f>ROUND(I894*H894,2)</f>
        <v>0</v>
      </c>
      <c r="K894" s="179" t="s">
        <v>267</v>
      </c>
      <c r="L894" s="183"/>
      <c r="M894" s="184" t="s">
        <v>0</v>
      </c>
      <c r="N894" s="185" t="s">
        <v>24</v>
      </c>
      <c r="O894" s="159">
        <v>0</v>
      </c>
      <c r="P894" s="159">
        <f>O894*H894</f>
        <v>0</v>
      </c>
      <c r="Q894" s="159">
        <v>3.8000000000000002E-4</v>
      </c>
      <c r="R894" s="159">
        <f>Q894*H894</f>
        <v>5.4537600000000002E-3</v>
      </c>
      <c r="S894" s="159">
        <v>0</v>
      </c>
      <c r="T894" s="160">
        <f>S894*H894</f>
        <v>0</v>
      </c>
      <c r="AR894" s="161" t="s">
        <v>263</v>
      </c>
      <c r="AT894" s="161" t="s">
        <v>183</v>
      </c>
      <c r="AU894" s="161" t="s">
        <v>38</v>
      </c>
      <c r="AY894" s="72" t="s">
        <v>94</v>
      </c>
      <c r="BE894" s="162">
        <f>IF(N894="základní",J894,0)</f>
        <v>0</v>
      </c>
      <c r="BF894" s="162">
        <f>IF(N894="snížená",J894,0)</f>
        <v>0</v>
      </c>
      <c r="BG894" s="162">
        <f>IF(N894="zákl. přenesená",J894,0)</f>
        <v>0</v>
      </c>
      <c r="BH894" s="162">
        <f>IF(N894="sníž. přenesená",J894,0)</f>
        <v>0</v>
      </c>
      <c r="BI894" s="162">
        <f>IF(N894="nulová",J894,0)</f>
        <v>0</v>
      </c>
      <c r="BJ894" s="72" t="s">
        <v>36</v>
      </c>
      <c r="BK894" s="162">
        <f>ROUND(I894*H894,2)</f>
        <v>0</v>
      </c>
      <c r="BL894" s="72" t="s">
        <v>175</v>
      </c>
      <c r="BM894" s="161" t="s">
        <v>1274</v>
      </c>
    </row>
    <row r="895" spans="2:65" s="171" customFormat="1" x14ac:dyDescent="0.3">
      <c r="B895" s="170"/>
      <c r="D895" s="165" t="s">
        <v>103</v>
      </c>
      <c r="F895" s="173" t="s">
        <v>1275</v>
      </c>
      <c r="H895" s="174">
        <v>14.352</v>
      </c>
      <c r="L895" s="170"/>
      <c r="M895" s="175"/>
      <c r="T895" s="176"/>
      <c r="AT895" s="172" t="s">
        <v>103</v>
      </c>
      <c r="AU895" s="172" t="s">
        <v>38</v>
      </c>
      <c r="AV895" s="171" t="s">
        <v>38</v>
      </c>
      <c r="AW895" s="171" t="s">
        <v>1</v>
      </c>
      <c r="AX895" s="171" t="s">
        <v>36</v>
      </c>
      <c r="AY895" s="172" t="s">
        <v>94</v>
      </c>
    </row>
    <row r="896" spans="2:65" s="79" customFormat="1" ht="16.5" customHeight="1" x14ac:dyDescent="0.3">
      <c r="B896" s="150"/>
      <c r="C896" s="151" t="s">
        <v>1271</v>
      </c>
      <c r="D896" s="151" t="s">
        <v>96</v>
      </c>
      <c r="E896" s="152" t="s">
        <v>1277</v>
      </c>
      <c r="F896" s="153" t="s">
        <v>1278</v>
      </c>
      <c r="G896" s="154" t="s">
        <v>338</v>
      </c>
      <c r="H896" s="155">
        <v>115.23</v>
      </c>
      <c r="I896" s="156"/>
      <c r="J896" s="156">
        <f>ROUND(I896*H896,2)</f>
        <v>0</v>
      </c>
      <c r="K896" s="153" t="s">
        <v>267</v>
      </c>
      <c r="L896" s="80"/>
      <c r="M896" s="157" t="s">
        <v>0</v>
      </c>
      <c r="N896" s="158" t="s">
        <v>24</v>
      </c>
      <c r="O896" s="159">
        <v>0.19500000000000001</v>
      </c>
      <c r="P896" s="159">
        <f>O896*H896</f>
        <v>22.469850000000001</v>
      </c>
      <c r="Q896" s="159">
        <v>0</v>
      </c>
      <c r="R896" s="159">
        <f>Q896*H896</f>
        <v>0</v>
      </c>
      <c r="S896" s="159">
        <v>1.67E-3</v>
      </c>
      <c r="T896" s="160">
        <f>S896*H896</f>
        <v>0.19243410000000002</v>
      </c>
      <c r="AR896" s="161" t="s">
        <v>175</v>
      </c>
      <c r="AT896" s="161" t="s">
        <v>96</v>
      </c>
      <c r="AU896" s="161" t="s">
        <v>38</v>
      </c>
      <c r="AY896" s="72" t="s">
        <v>94</v>
      </c>
      <c r="BE896" s="162">
        <f>IF(N896="základní",J896,0)</f>
        <v>0</v>
      </c>
      <c r="BF896" s="162">
        <f>IF(N896="snížená",J896,0)</f>
        <v>0</v>
      </c>
      <c r="BG896" s="162">
        <f>IF(N896="zákl. přenesená",J896,0)</f>
        <v>0</v>
      </c>
      <c r="BH896" s="162">
        <f>IF(N896="sníž. přenesená",J896,0)</f>
        <v>0</v>
      </c>
      <c r="BI896" s="162">
        <f>IF(N896="nulová",J896,0)</f>
        <v>0</v>
      </c>
      <c r="BJ896" s="72" t="s">
        <v>36</v>
      </c>
      <c r="BK896" s="162">
        <f>ROUND(I896*H896,2)</f>
        <v>0</v>
      </c>
      <c r="BL896" s="72" t="s">
        <v>175</v>
      </c>
      <c r="BM896" s="161" t="s">
        <v>1279</v>
      </c>
    </row>
    <row r="897" spans="2:65" s="164" customFormat="1" x14ac:dyDescent="0.3">
      <c r="B897" s="163"/>
      <c r="D897" s="165" t="s">
        <v>103</v>
      </c>
      <c r="E897" s="166" t="s">
        <v>0</v>
      </c>
      <c r="F897" s="167" t="s">
        <v>288</v>
      </c>
      <c r="H897" s="166" t="s">
        <v>0</v>
      </c>
      <c r="L897" s="163"/>
      <c r="M897" s="168"/>
      <c r="T897" s="169"/>
      <c r="AT897" s="166" t="s">
        <v>103</v>
      </c>
      <c r="AU897" s="166" t="s">
        <v>38</v>
      </c>
      <c r="AV897" s="164" t="s">
        <v>36</v>
      </c>
      <c r="AW897" s="164" t="s">
        <v>17</v>
      </c>
      <c r="AX897" s="164" t="s">
        <v>35</v>
      </c>
      <c r="AY897" s="166" t="s">
        <v>94</v>
      </c>
    </row>
    <row r="898" spans="2:65" s="171" customFormat="1" x14ac:dyDescent="0.3">
      <c r="B898" s="170"/>
      <c r="D898" s="165" t="s">
        <v>103</v>
      </c>
      <c r="E898" s="172" t="s">
        <v>0</v>
      </c>
      <c r="F898" s="173" t="s">
        <v>1280</v>
      </c>
      <c r="H898" s="174">
        <v>33.28</v>
      </c>
      <c r="L898" s="170"/>
      <c r="M898" s="175"/>
      <c r="T898" s="176"/>
      <c r="AT898" s="172" t="s">
        <v>103</v>
      </c>
      <c r="AU898" s="172" t="s">
        <v>38</v>
      </c>
      <c r="AV898" s="171" t="s">
        <v>38</v>
      </c>
      <c r="AW898" s="171" t="s">
        <v>17</v>
      </c>
      <c r="AX898" s="171" t="s">
        <v>35</v>
      </c>
      <c r="AY898" s="172" t="s">
        <v>94</v>
      </c>
    </row>
    <row r="899" spans="2:65" s="171" customFormat="1" x14ac:dyDescent="0.3">
      <c r="B899" s="170"/>
      <c r="D899" s="165" t="s">
        <v>103</v>
      </c>
      <c r="E899" s="172" t="s">
        <v>0</v>
      </c>
      <c r="F899" s="173" t="s">
        <v>1281</v>
      </c>
      <c r="H899" s="174">
        <v>11.2</v>
      </c>
      <c r="L899" s="170"/>
      <c r="M899" s="175"/>
      <c r="T899" s="176"/>
      <c r="AT899" s="172" t="s">
        <v>103</v>
      </c>
      <c r="AU899" s="172" t="s">
        <v>38</v>
      </c>
      <c r="AV899" s="171" t="s">
        <v>38</v>
      </c>
      <c r="AW899" s="171" t="s">
        <v>17</v>
      </c>
      <c r="AX899" s="171" t="s">
        <v>35</v>
      </c>
      <c r="AY899" s="172" t="s">
        <v>94</v>
      </c>
    </row>
    <row r="900" spans="2:65" s="171" customFormat="1" x14ac:dyDescent="0.3">
      <c r="B900" s="170"/>
      <c r="D900" s="165" t="s">
        <v>103</v>
      </c>
      <c r="E900" s="172" t="s">
        <v>0</v>
      </c>
      <c r="F900" s="173" t="s">
        <v>1282</v>
      </c>
      <c r="H900" s="174">
        <v>10.8</v>
      </c>
      <c r="L900" s="170"/>
      <c r="M900" s="175"/>
      <c r="T900" s="176"/>
      <c r="AT900" s="172" t="s">
        <v>103</v>
      </c>
      <c r="AU900" s="172" t="s">
        <v>38</v>
      </c>
      <c r="AV900" s="171" t="s">
        <v>38</v>
      </c>
      <c r="AW900" s="171" t="s">
        <v>17</v>
      </c>
      <c r="AX900" s="171" t="s">
        <v>35</v>
      </c>
      <c r="AY900" s="172" t="s">
        <v>94</v>
      </c>
    </row>
    <row r="901" spans="2:65" s="164" customFormat="1" x14ac:dyDescent="0.3">
      <c r="B901" s="163"/>
      <c r="D901" s="165" t="s">
        <v>103</v>
      </c>
      <c r="E901" s="166" t="s">
        <v>0</v>
      </c>
      <c r="F901" s="167" t="s">
        <v>292</v>
      </c>
      <c r="H901" s="166" t="s">
        <v>0</v>
      </c>
      <c r="L901" s="163"/>
      <c r="M901" s="168"/>
      <c r="T901" s="169"/>
      <c r="AT901" s="166" t="s">
        <v>103</v>
      </c>
      <c r="AU901" s="166" t="s">
        <v>38</v>
      </c>
      <c r="AV901" s="164" t="s">
        <v>36</v>
      </c>
      <c r="AW901" s="164" t="s">
        <v>17</v>
      </c>
      <c r="AX901" s="164" t="s">
        <v>35</v>
      </c>
      <c r="AY901" s="166" t="s">
        <v>94</v>
      </c>
    </row>
    <row r="902" spans="2:65" s="171" customFormat="1" x14ac:dyDescent="0.3">
      <c r="B902" s="170"/>
      <c r="D902" s="165" t="s">
        <v>103</v>
      </c>
      <c r="E902" s="172" t="s">
        <v>0</v>
      </c>
      <c r="F902" s="173" t="s">
        <v>1283</v>
      </c>
      <c r="H902" s="174">
        <v>31.2</v>
      </c>
      <c r="L902" s="170"/>
      <c r="M902" s="175"/>
      <c r="T902" s="176"/>
      <c r="AT902" s="172" t="s">
        <v>103</v>
      </c>
      <c r="AU902" s="172" t="s">
        <v>38</v>
      </c>
      <c r="AV902" s="171" t="s">
        <v>38</v>
      </c>
      <c r="AW902" s="171" t="s">
        <v>17</v>
      </c>
      <c r="AX902" s="171" t="s">
        <v>35</v>
      </c>
      <c r="AY902" s="172" t="s">
        <v>94</v>
      </c>
    </row>
    <row r="903" spans="2:65" s="171" customFormat="1" x14ac:dyDescent="0.3">
      <c r="B903" s="170"/>
      <c r="D903" s="165" t="s">
        <v>103</v>
      </c>
      <c r="E903" s="172" t="s">
        <v>0</v>
      </c>
      <c r="F903" s="173" t="s">
        <v>1281</v>
      </c>
      <c r="H903" s="174">
        <v>11.2</v>
      </c>
      <c r="L903" s="170"/>
      <c r="M903" s="175"/>
      <c r="T903" s="176"/>
      <c r="AT903" s="172" t="s">
        <v>103</v>
      </c>
      <c r="AU903" s="172" t="s">
        <v>38</v>
      </c>
      <c r="AV903" s="171" t="s">
        <v>38</v>
      </c>
      <c r="AW903" s="171" t="s">
        <v>17</v>
      </c>
      <c r="AX903" s="171" t="s">
        <v>35</v>
      </c>
      <c r="AY903" s="172" t="s">
        <v>94</v>
      </c>
    </row>
    <row r="904" spans="2:65" s="171" customFormat="1" x14ac:dyDescent="0.3">
      <c r="B904" s="170"/>
      <c r="D904" s="165" t="s">
        <v>103</v>
      </c>
      <c r="E904" s="172" t="s">
        <v>0</v>
      </c>
      <c r="F904" s="173" t="s">
        <v>1282</v>
      </c>
      <c r="H904" s="174">
        <v>10.8</v>
      </c>
      <c r="L904" s="170"/>
      <c r="M904" s="175"/>
      <c r="T904" s="176"/>
      <c r="AT904" s="172" t="s">
        <v>103</v>
      </c>
      <c r="AU904" s="172" t="s">
        <v>38</v>
      </c>
      <c r="AV904" s="171" t="s">
        <v>38</v>
      </c>
      <c r="AW904" s="171" t="s">
        <v>17</v>
      </c>
      <c r="AX904" s="171" t="s">
        <v>35</v>
      </c>
      <c r="AY904" s="172" t="s">
        <v>94</v>
      </c>
    </row>
    <row r="905" spans="2:65" s="171" customFormat="1" x14ac:dyDescent="0.3">
      <c r="B905" s="170"/>
      <c r="D905" s="165" t="s">
        <v>103</v>
      </c>
      <c r="E905" s="172" t="s">
        <v>0</v>
      </c>
      <c r="F905" s="173" t="s">
        <v>1284</v>
      </c>
      <c r="H905" s="174">
        <v>5.4</v>
      </c>
      <c r="L905" s="170"/>
      <c r="M905" s="175"/>
      <c r="T905" s="176"/>
      <c r="AT905" s="172" t="s">
        <v>103</v>
      </c>
      <c r="AU905" s="172" t="s">
        <v>38</v>
      </c>
      <c r="AV905" s="171" t="s">
        <v>38</v>
      </c>
      <c r="AW905" s="171" t="s">
        <v>17</v>
      </c>
      <c r="AX905" s="171" t="s">
        <v>35</v>
      </c>
      <c r="AY905" s="172" t="s">
        <v>94</v>
      </c>
    </row>
    <row r="906" spans="2:65" s="171" customFormat="1" x14ac:dyDescent="0.3">
      <c r="B906" s="170"/>
      <c r="D906" s="165" t="s">
        <v>103</v>
      </c>
      <c r="E906" s="172" t="s">
        <v>0</v>
      </c>
      <c r="F906" s="173" t="s">
        <v>1285</v>
      </c>
      <c r="H906" s="174">
        <v>1.35</v>
      </c>
      <c r="L906" s="170"/>
      <c r="M906" s="175"/>
      <c r="T906" s="176"/>
      <c r="AT906" s="172" t="s">
        <v>103</v>
      </c>
      <c r="AU906" s="172" t="s">
        <v>38</v>
      </c>
      <c r="AV906" s="171" t="s">
        <v>38</v>
      </c>
      <c r="AW906" s="171" t="s">
        <v>17</v>
      </c>
      <c r="AX906" s="171" t="s">
        <v>35</v>
      </c>
      <c r="AY906" s="172" t="s">
        <v>94</v>
      </c>
    </row>
    <row r="907" spans="2:65" s="79" customFormat="1" ht="16.5" customHeight="1" x14ac:dyDescent="0.3">
      <c r="B907" s="150"/>
      <c r="C907" s="151" t="s">
        <v>1276</v>
      </c>
      <c r="D907" s="151" t="s">
        <v>96</v>
      </c>
      <c r="E907" s="152" t="s">
        <v>1287</v>
      </c>
      <c r="F907" s="153" t="s">
        <v>1288</v>
      </c>
      <c r="G907" s="154" t="s">
        <v>338</v>
      </c>
      <c r="H907" s="155">
        <v>163.69999999999999</v>
      </c>
      <c r="I907" s="156"/>
      <c r="J907" s="156">
        <f>ROUND(I907*H907,2)</f>
        <v>0</v>
      </c>
      <c r="K907" s="153" t="s">
        <v>267</v>
      </c>
      <c r="L907" s="80"/>
      <c r="M907" s="157" t="s">
        <v>0</v>
      </c>
      <c r="N907" s="158" t="s">
        <v>24</v>
      </c>
      <c r="O907" s="159">
        <v>0.25600000000000001</v>
      </c>
      <c r="P907" s="159">
        <f>O907*H907</f>
        <v>41.907199999999996</v>
      </c>
      <c r="Q907" s="159">
        <v>0</v>
      </c>
      <c r="R907" s="159">
        <f>Q907*H907</f>
        <v>0</v>
      </c>
      <c r="S907" s="159">
        <v>2.2300000000000002E-3</v>
      </c>
      <c r="T907" s="160">
        <f>S907*H907</f>
        <v>0.36505100000000001</v>
      </c>
      <c r="AR907" s="161" t="s">
        <v>175</v>
      </c>
      <c r="AT907" s="161" t="s">
        <v>96</v>
      </c>
      <c r="AU907" s="161" t="s">
        <v>38</v>
      </c>
      <c r="AY907" s="72" t="s">
        <v>94</v>
      </c>
      <c r="BE907" s="162">
        <f>IF(N907="základní",J907,0)</f>
        <v>0</v>
      </c>
      <c r="BF907" s="162">
        <f>IF(N907="snížená",J907,0)</f>
        <v>0</v>
      </c>
      <c r="BG907" s="162">
        <f>IF(N907="zákl. přenesená",J907,0)</f>
        <v>0</v>
      </c>
      <c r="BH907" s="162">
        <f>IF(N907="sníž. přenesená",J907,0)</f>
        <v>0</v>
      </c>
      <c r="BI907" s="162">
        <f>IF(N907="nulová",J907,0)</f>
        <v>0</v>
      </c>
      <c r="BJ907" s="72" t="s">
        <v>36</v>
      </c>
      <c r="BK907" s="162">
        <f>ROUND(I907*H907,2)</f>
        <v>0</v>
      </c>
      <c r="BL907" s="72" t="s">
        <v>175</v>
      </c>
      <c r="BM907" s="161" t="s">
        <v>1289</v>
      </c>
    </row>
    <row r="908" spans="2:65" s="164" customFormat="1" x14ac:dyDescent="0.3">
      <c r="B908" s="163"/>
      <c r="D908" s="165" t="s">
        <v>103</v>
      </c>
      <c r="E908" s="166" t="s">
        <v>0</v>
      </c>
      <c r="F908" s="167" t="s">
        <v>495</v>
      </c>
      <c r="H908" s="166" t="s">
        <v>0</v>
      </c>
      <c r="L908" s="163"/>
      <c r="M908" s="168"/>
      <c r="T908" s="169"/>
      <c r="AT908" s="166" t="s">
        <v>103</v>
      </c>
      <c r="AU908" s="166" t="s">
        <v>38</v>
      </c>
      <c r="AV908" s="164" t="s">
        <v>36</v>
      </c>
      <c r="AW908" s="164" t="s">
        <v>17</v>
      </c>
      <c r="AX908" s="164" t="s">
        <v>35</v>
      </c>
      <c r="AY908" s="166" t="s">
        <v>94</v>
      </c>
    </row>
    <row r="909" spans="2:65" s="171" customFormat="1" ht="30.6" x14ac:dyDescent="0.3">
      <c r="B909" s="170"/>
      <c r="D909" s="165" t="s">
        <v>103</v>
      </c>
      <c r="E909" s="172" t="s">
        <v>0</v>
      </c>
      <c r="F909" s="173" t="s">
        <v>713</v>
      </c>
      <c r="H909" s="174">
        <v>163.69999999999999</v>
      </c>
      <c r="L909" s="170"/>
      <c r="M909" s="175"/>
      <c r="T909" s="176"/>
      <c r="AT909" s="172" t="s">
        <v>103</v>
      </c>
      <c r="AU909" s="172" t="s">
        <v>38</v>
      </c>
      <c r="AV909" s="171" t="s">
        <v>38</v>
      </c>
      <c r="AW909" s="171" t="s">
        <v>17</v>
      </c>
      <c r="AX909" s="171" t="s">
        <v>35</v>
      </c>
      <c r="AY909" s="172" t="s">
        <v>94</v>
      </c>
    </row>
    <row r="910" spans="2:65" s="79" customFormat="1" ht="16.5" customHeight="1" x14ac:dyDescent="0.3">
      <c r="B910" s="150"/>
      <c r="C910" s="151" t="s">
        <v>1286</v>
      </c>
      <c r="D910" s="151" t="s">
        <v>96</v>
      </c>
      <c r="E910" s="152" t="s">
        <v>1291</v>
      </c>
      <c r="F910" s="153" t="s">
        <v>1292</v>
      </c>
      <c r="G910" s="154" t="s">
        <v>338</v>
      </c>
      <c r="H910" s="155">
        <v>171.9</v>
      </c>
      <c r="I910" s="156"/>
      <c r="J910" s="156">
        <f>ROUND(I910*H910,2)</f>
        <v>0</v>
      </c>
      <c r="K910" s="153" t="s">
        <v>267</v>
      </c>
      <c r="L910" s="80"/>
      <c r="M910" s="157" t="s">
        <v>0</v>
      </c>
      <c r="N910" s="158" t="s">
        <v>24</v>
      </c>
      <c r="O910" s="159">
        <v>0.189</v>
      </c>
      <c r="P910" s="159">
        <f>O910*H910</f>
        <v>32.489100000000001</v>
      </c>
      <c r="Q910" s="159">
        <v>0</v>
      </c>
      <c r="R910" s="159">
        <f>Q910*H910</f>
        <v>0</v>
      </c>
      <c r="S910" s="159">
        <v>2.5999999999999999E-3</v>
      </c>
      <c r="T910" s="160">
        <f>S910*H910</f>
        <v>0.44694</v>
      </c>
      <c r="AR910" s="161" t="s">
        <v>175</v>
      </c>
      <c r="AT910" s="161" t="s">
        <v>96</v>
      </c>
      <c r="AU910" s="161" t="s">
        <v>38</v>
      </c>
      <c r="AY910" s="72" t="s">
        <v>94</v>
      </c>
      <c r="BE910" s="162">
        <f>IF(N910="základní",J910,0)</f>
        <v>0</v>
      </c>
      <c r="BF910" s="162">
        <f>IF(N910="snížená",J910,0)</f>
        <v>0</v>
      </c>
      <c r="BG910" s="162">
        <f>IF(N910="zákl. přenesená",J910,0)</f>
        <v>0</v>
      </c>
      <c r="BH910" s="162">
        <f>IF(N910="sníž. přenesená",J910,0)</f>
        <v>0</v>
      </c>
      <c r="BI910" s="162">
        <f>IF(N910="nulová",J910,0)</f>
        <v>0</v>
      </c>
      <c r="BJ910" s="72" t="s">
        <v>36</v>
      </c>
      <c r="BK910" s="162">
        <f>ROUND(I910*H910,2)</f>
        <v>0</v>
      </c>
      <c r="BL910" s="72" t="s">
        <v>175</v>
      </c>
      <c r="BM910" s="161" t="s">
        <v>1293</v>
      </c>
    </row>
    <row r="911" spans="2:65" s="171" customFormat="1" ht="30.6" x14ac:dyDescent="0.3">
      <c r="B911" s="170"/>
      <c r="D911" s="165" t="s">
        <v>103</v>
      </c>
      <c r="E911" s="172" t="s">
        <v>0</v>
      </c>
      <c r="F911" s="173" t="s">
        <v>1294</v>
      </c>
      <c r="H911" s="174">
        <v>171.9</v>
      </c>
      <c r="L911" s="170"/>
      <c r="M911" s="175"/>
      <c r="T911" s="176"/>
      <c r="AT911" s="172" t="s">
        <v>103</v>
      </c>
      <c r="AU911" s="172" t="s">
        <v>38</v>
      </c>
      <c r="AV911" s="171" t="s">
        <v>38</v>
      </c>
      <c r="AW911" s="171" t="s">
        <v>17</v>
      </c>
      <c r="AX911" s="171" t="s">
        <v>35</v>
      </c>
      <c r="AY911" s="172" t="s">
        <v>94</v>
      </c>
    </row>
    <row r="912" spans="2:65" s="79" customFormat="1" ht="16.5" customHeight="1" x14ac:dyDescent="0.3">
      <c r="B912" s="150"/>
      <c r="C912" s="151" t="s">
        <v>1290</v>
      </c>
      <c r="D912" s="151" t="s">
        <v>96</v>
      </c>
      <c r="E912" s="152" t="s">
        <v>1296</v>
      </c>
      <c r="F912" s="153" t="s">
        <v>1297</v>
      </c>
      <c r="G912" s="154" t="s">
        <v>338</v>
      </c>
      <c r="H912" s="155">
        <v>126.1</v>
      </c>
      <c r="I912" s="156"/>
      <c r="J912" s="156">
        <f>ROUND(I912*H912,2)</f>
        <v>0</v>
      </c>
      <c r="K912" s="153" t="s">
        <v>267</v>
      </c>
      <c r="L912" s="80"/>
      <c r="M912" s="157" t="s">
        <v>0</v>
      </c>
      <c r="N912" s="158" t="s">
        <v>24</v>
      </c>
      <c r="O912" s="159">
        <v>0.14699999999999999</v>
      </c>
      <c r="P912" s="159">
        <f>O912*H912</f>
        <v>18.5367</v>
      </c>
      <c r="Q912" s="159">
        <v>0</v>
      </c>
      <c r="R912" s="159">
        <f>Q912*H912</f>
        <v>0</v>
      </c>
      <c r="S912" s="159">
        <v>3.9399999999999999E-3</v>
      </c>
      <c r="T912" s="160">
        <f>S912*H912</f>
        <v>0.49683399999999994</v>
      </c>
      <c r="AR912" s="161" t="s">
        <v>175</v>
      </c>
      <c r="AT912" s="161" t="s">
        <v>96</v>
      </c>
      <c r="AU912" s="161" t="s">
        <v>38</v>
      </c>
      <c r="AY912" s="72" t="s">
        <v>94</v>
      </c>
      <c r="BE912" s="162">
        <f>IF(N912="základní",J912,0)</f>
        <v>0</v>
      </c>
      <c r="BF912" s="162">
        <f>IF(N912="snížená",J912,0)</f>
        <v>0</v>
      </c>
      <c r="BG912" s="162">
        <f>IF(N912="zákl. přenesená",J912,0)</f>
        <v>0</v>
      </c>
      <c r="BH912" s="162">
        <f>IF(N912="sníž. přenesená",J912,0)</f>
        <v>0</v>
      </c>
      <c r="BI912" s="162">
        <f>IF(N912="nulová",J912,0)</f>
        <v>0</v>
      </c>
      <c r="BJ912" s="72" t="s">
        <v>36</v>
      </c>
      <c r="BK912" s="162">
        <f>ROUND(I912*H912,2)</f>
        <v>0</v>
      </c>
      <c r="BL912" s="72" t="s">
        <v>175</v>
      </c>
      <c r="BM912" s="161" t="s">
        <v>1298</v>
      </c>
    </row>
    <row r="913" spans="2:65" s="171" customFormat="1" x14ac:dyDescent="0.3">
      <c r="B913" s="170"/>
      <c r="D913" s="165" t="s">
        <v>103</v>
      </c>
      <c r="E913" s="172" t="s">
        <v>0</v>
      </c>
      <c r="F913" s="173" t="s">
        <v>1299</v>
      </c>
      <c r="H913" s="174">
        <v>126.1</v>
      </c>
      <c r="L913" s="170"/>
      <c r="M913" s="175"/>
      <c r="T913" s="176"/>
      <c r="AT913" s="172" t="s">
        <v>103</v>
      </c>
      <c r="AU913" s="172" t="s">
        <v>38</v>
      </c>
      <c r="AV913" s="171" t="s">
        <v>38</v>
      </c>
      <c r="AW913" s="171" t="s">
        <v>17</v>
      </c>
      <c r="AX913" s="171" t="s">
        <v>35</v>
      </c>
      <c r="AY913" s="172" t="s">
        <v>94</v>
      </c>
    </row>
    <row r="914" spans="2:65" s="79" customFormat="1" ht="24" customHeight="1" x14ac:dyDescent="0.3">
      <c r="B914" s="150"/>
      <c r="C914" s="151" t="s">
        <v>1295</v>
      </c>
      <c r="D914" s="151" t="s">
        <v>96</v>
      </c>
      <c r="E914" s="152" t="s">
        <v>1301</v>
      </c>
      <c r="F914" s="153" t="s">
        <v>1302</v>
      </c>
      <c r="G914" s="154" t="s">
        <v>99</v>
      </c>
      <c r="H914" s="155">
        <v>12.48</v>
      </c>
      <c r="I914" s="156"/>
      <c r="J914" s="156">
        <f>ROUND(I914*H914,2)</f>
        <v>0</v>
      </c>
      <c r="K914" s="153" t="s">
        <v>267</v>
      </c>
      <c r="L914" s="80"/>
      <c r="M914" s="157" t="s">
        <v>0</v>
      </c>
      <c r="N914" s="158" t="s">
        <v>24</v>
      </c>
      <c r="O914" s="159">
        <v>1.18</v>
      </c>
      <c r="P914" s="159">
        <f>O914*H914</f>
        <v>14.7264</v>
      </c>
      <c r="Q914" s="159">
        <v>6.5500000000000003E-3</v>
      </c>
      <c r="R914" s="159">
        <f>Q914*H914</f>
        <v>8.1744000000000011E-2</v>
      </c>
      <c r="S914" s="159">
        <v>0</v>
      </c>
      <c r="T914" s="160">
        <f>S914*H914</f>
        <v>0</v>
      </c>
      <c r="AR914" s="161" t="s">
        <v>175</v>
      </c>
      <c r="AT914" s="161" t="s">
        <v>96</v>
      </c>
      <c r="AU914" s="161" t="s">
        <v>38</v>
      </c>
      <c r="AY914" s="72" t="s">
        <v>94</v>
      </c>
      <c r="BE914" s="162">
        <f>IF(N914="základní",J914,0)</f>
        <v>0</v>
      </c>
      <c r="BF914" s="162">
        <f>IF(N914="snížená",J914,0)</f>
        <v>0</v>
      </c>
      <c r="BG914" s="162">
        <f>IF(N914="zákl. přenesená",J914,0)</f>
        <v>0</v>
      </c>
      <c r="BH914" s="162">
        <f>IF(N914="sníž. přenesená",J914,0)</f>
        <v>0</v>
      </c>
      <c r="BI914" s="162">
        <f>IF(N914="nulová",J914,0)</f>
        <v>0</v>
      </c>
      <c r="BJ914" s="72" t="s">
        <v>36</v>
      </c>
      <c r="BK914" s="162">
        <f>ROUND(I914*H914,2)</f>
        <v>0</v>
      </c>
      <c r="BL914" s="72" t="s">
        <v>175</v>
      </c>
      <c r="BM914" s="161" t="s">
        <v>1303</v>
      </c>
    </row>
    <row r="915" spans="2:65" s="171" customFormat="1" x14ac:dyDescent="0.3">
      <c r="B915" s="170"/>
      <c r="D915" s="165" t="s">
        <v>103</v>
      </c>
      <c r="E915" s="172" t="s">
        <v>0</v>
      </c>
      <c r="F915" s="173" t="s">
        <v>1304</v>
      </c>
      <c r="H915" s="174">
        <v>10.56</v>
      </c>
      <c r="L915" s="170"/>
      <c r="M915" s="175"/>
      <c r="T915" s="176"/>
      <c r="AT915" s="172" t="s">
        <v>103</v>
      </c>
      <c r="AU915" s="172" t="s">
        <v>38</v>
      </c>
      <c r="AV915" s="171" t="s">
        <v>38</v>
      </c>
      <c r="AW915" s="171" t="s">
        <v>17</v>
      </c>
      <c r="AX915" s="171" t="s">
        <v>35</v>
      </c>
      <c r="AY915" s="172" t="s">
        <v>94</v>
      </c>
    </row>
    <row r="916" spans="2:65" s="171" customFormat="1" x14ac:dyDescent="0.3">
      <c r="B916" s="170"/>
      <c r="D916" s="165" t="s">
        <v>103</v>
      </c>
      <c r="E916" s="172" t="s">
        <v>0</v>
      </c>
      <c r="F916" s="173" t="s">
        <v>1270</v>
      </c>
      <c r="H916" s="174">
        <v>1.92</v>
      </c>
      <c r="L916" s="170"/>
      <c r="M916" s="175"/>
      <c r="T916" s="176"/>
      <c r="AT916" s="172" t="s">
        <v>103</v>
      </c>
      <c r="AU916" s="172" t="s">
        <v>38</v>
      </c>
      <c r="AV916" s="171" t="s">
        <v>38</v>
      </c>
      <c r="AW916" s="171" t="s">
        <v>17</v>
      </c>
      <c r="AX916" s="171" t="s">
        <v>35</v>
      </c>
      <c r="AY916" s="172" t="s">
        <v>94</v>
      </c>
    </row>
    <row r="917" spans="2:65" s="79" customFormat="1" ht="36" customHeight="1" x14ac:dyDescent="0.3">
      <c r="B917" s="150"/>
      <c r="C917" s="151" t="s">
        <v>1300</v>
      </c>
      <c r="D917" s="151" t="s">
        <v>96</v>
      </c>
      <c r="E917" s="152" t="s">
        <v>1306</v>
      </c>
      <c r="F917" s="153" t="s">
        <v>1791</v>
      </c>
      <c r="G917" s="154" t="s">
        <v>338</v>
      </c>
      <c r="H917" s="155">
        <v>145.41999999999999</v>
      </c>
      <c r="I917" s="156"/>
      <c r="J917" s="156">
        <f>ROUND(I917*H917,2)</f>
        <v>0</v>
      </c>
      <c r="K917" s="153" t="s">
        <v>267</v>
      </c>
      <c r="L917" s="80"/>
      <c r="M917" s="157" t="s">
        <v>0</v>
      </c>
      <c r="N917" s="158" t="s">
        <v>24</v>
      </c>
      <c r="O917" s="159">
        <v>0.33100000000000002</v>
      </c>
      <c r="P917" s="159">
        <f>O917*H917</f>
        <v>48.13402</v>
      </c>
      <c r="Q917" s="159">
        <v>1.98E-3</v>
      </c>
      <c r="R917" s="159">
        <f>Q917*H917</f>
        <v>0.28793159999999995</v>
      </c>
      <c r="S917" s="159">
        <v>0</v>
      </c>
      <c r="T917" s="160">
        <f>S917*H917</f>
        <v>0</v>
      </c>
      <c r="AR917" s="161" t="s">
        <v>175</v>
      </c>
      <c r="AT917" s="161" t="s">
        <v>96</v>
      </c>
      <c r="AU917" s="161" t="s">
        <v>38</v>
      </c>
      <c r="AY917" s="72" t="s">
        <v>94</v>
      </c>
      <c r="BE917" s="162">
        <f>IF(N917="základní",J917,0)</f>
        <v>0</v>
      </c>
      <c r="BF917" s="162">
        <f>IF(N917="snížená",J917,0)</f>
        <v>0</v>
      </c>
      <c r="BG917" s="162">
        <f>IF(N917="zákl. přenesená",J917,0)</f>
        <v>0</v>
      </c>
      <c r="BH917" s="162">
        <f>IF(N917="sníž. přenesená",J917,0)</f>
        <v>0</v>
      </c>
      <c r="BI917" s="162">
        <f>IF(N917="nulová",J917,0)</f>
        <v>0</v>
      </c>
      <c r="BJ917" s="72" t="s">
        <v>36</v>
      </c>
      <c r="BK917" s="162">
        <f>ROUND(I917*H917,2)</f>
        <v>0</v>
      </c>
      <c r="BL917" s="72" t="s">
        <v>175</v>
      </c>
      <c r="BM917" s="161" t="s">
        <v>1307</v>
      </c>
    </row>
    <row r="918" spans="2:65" s="164" customFormat="1" x14ac:dyDescent="0.3">
      <c r="B918" s="163"/>
      <c r="D918" s="165" t="s">
        <v>103</v>
      </c>
      <c r="E918" s="166" t="s">
        <v>0</v>
      </c>
      <c r="F918" s="167" t="s">
        <v>104</v>
      </c>
      <c r="H918" s="166" t="s">
        <v>0</v>
      </c>
      <c r="L918" s="163"/>
      <c r="M918" s="168"/>
      <c r="T918" s="169"/>
      <c r="AT918" s="166" t="s">
        <v>103</v>
      </c>
      <c r="AU918" s="166" t="s">
        <v>38</v>
      </c>
      <c r="AV918" s="164" t="s">
        <v>36</v>
      </c>
      <c r="AW918" s="164" t="s">
        <v>17</v>
      </c>
      <c r="AX918" s="164" t="s">
        <v>35</v>
      </c>
      <c r="AY918" s="166" t="s">
        <v>94</v>
      </c>
    </row>
    <row r="919" spans="2:65" s="171" customFormat="1" x14ac:dyDescent="0.3">
      <c r="B919" s="170"/>
      <c r="D919" s="165" t="s">
        <v>103</v>
      </c>
      <c r="E919" s="172" t="s">
        <v>0</v>
      </c>
      <c r="F919" s="173" t="s">
        <v>1308</v>
      </c>
      <c r="H919" s="174">
        <v>22.88</v>
      </c>
      <c r="L919" s="170"/>
      <c r="M919" s="175"/>
      <c r="T919" s="176"/>
      <c r="AT919" s="172" t="s">
        <v>103</v>
      </c>
      <c r="AU919" s="172" t="s">
        <v>38</v>
      </c>
      <c r="AV919" s="171" t="s">
        <v>38</v>
      </c>
      <c r="AW919" s="171" t="s">
        <v>17</v>
      </c>
      <c r="AX919" s="171" t="s">
        <v>35</v>
      </c>
      <c r="AY919" s="172" t="s">
        <v>94</v>
      </c>
    </row>
    <row r="920" spans="2:65" s="171" customFormat="1" x14ac:dyDescent="0.3">
      <c r="B920" s="170"/>
      <c r="D920" s="165" t="s">
        <v>103</v>
      </c>
      <c r="E920" s="172" t="s">
        <v>0</v>
      </c>
      <c r="F920" s="173" t="s">
        <v>1309</v>
      </c>
      <c r="H920" s="174">
        <v>3.81</v>
      </c>
      <c r="L920" s="170"/>
      <c r="M920" s="175"/>
      <c r="T920" s="176"/>
      <c r="AT920" s="172" t="s">
        <v>103</v>
      </c>
      <c r="AU920" s="172" t="s">
        <v>38</v>
      </c>
      <c r="AV920" s="171" t="s">
        <v>38</v>
      </c>
      <c r="AW920" s="171" t="s">
        <v>17</v>
      </c>
      <c r="AX920" s="171" t="s">
        <v>35</v>
      </c>
      <c r="AY920" s="172" t="s">
        <v>94</v>
      </c>
    </row>
    <row r="921" spans="2:65" s="171" customFormat="1" x14ac:dyDescent="0.3">
      <c r="B921" s="170"/>
      <c r="D921" s="165" t="s">
        <v>103</v>
      </c>
      <c r="E921" s="172" t="s">
        <v>0</v>
      </c>
      <c r="F921" s="173" t="s">
        <v>1310</v>
      </c>
      <c r="H921" s="174">
        <v>2.36</v>
      </c>
      <c r="L921" s="170"/>
      <c r="M921" s="175"/>
      <c r="T921" s="176"/>
      <c r="AT921" s="172" t="s">
        <v>103</v>
      </c>
      <c r="AU921" s="172" t="s">
        <v>38</v>
      </c>
      <c r="AV921" s="171" t="s">
        <v>38</v>
      </c>
      <c r="AW921" s="171" t="s">
        <v>17</v>
      </c>
      <c r="AX921" s="171" t="s">
        <v>35</v>
      </c>
      <c r="AY921" s="172" t="s">
        <v>94</v>
      </c>
    </row>
    <row r="922" spans="2:65" s="171" customFormat="1" x14ac:dyDescent="0.3">
      <c r="B922" s="170"/>
      <c r="D922" s="165" t="s">
        <v>103</v>
      </c>
      <c r="E922" s="172" t="s">
        <v>0</v>
      </c>
      <c r="F922" s="173" t="s">
        <v>1311</v>
      </c>
      <c r="H922" s="174">
        <v>1.1399999999999999</v>
      </c>
      <c r="L922" s="170"/>
      <c r="M922" s="175"/>
      <c r="T922" s="176"/>
      <c r="AT922" s="172" t="s">
        <v>103</v>
      </c>
      <c r="AU922" s="172" t="s">
        <v>38</v>
      </c>
      <c r="AV922" s="171" t="s">
        <v>38</v>
      </c>
      <c r="AW922" s="171" t="s">
        <v>17</v>
      </c>
      <c r="AX922" s="171" t="s">
        <v>35</v>
      </c>
      <c r="AY922" s="172" t="s">
        <v>94</v>
      </c>
    </row>
    <row r="923" spans="2:65" s="164" customFormat="1" x14ac:dyDescent="0.3">
      <c r="B923" s="163"/>
      <c r="D923" s="165" t="s">
        <v>103</v>
      </c>
      <c r="E923" s="166" t="s">
        <v>0</v>
      </c>
      <c r="F923" s="167" t="s">
        <v>288</v>
      </c>
      <c r="H923" s="166" t="s">
        <v>0</v>
      </c>
      <c r="L923" s="163"/>
      <c r="M923" s="168"/>
      <c r="T923" s="169"/>
      <c r="AT923" s="166" t="s">
        <v>103</v>
      </c>
      <c r="AU923" s="166" t="s">
        <v>38</v>
      </c>
      <c r="AV923" s="164" t="s">
        <v>36</v>
      </c>
      <c r="AW923" s="164" t="s">
        <v>17</v>
      </c>
      <c r="AX923" s="164" t="s">
        <v>35</v>
      </c>
      <c r="AY923" s="166" t="s">
        <v>94</v>
      </c>
    </row>
    <row r="924" spans="2:65" s="171" customFormat="1" x14ac:dyDescent="0.3">
      <c r="B924" s="170"/>
      <c r="D924" s="165" t="s">
        <v>103</v>
      </c>
      <c r="E924" s="172" t="s">
        <v>0</v>
      </c>
      <c r="F924" s="173" t="s">
        <v>1280</v>
      </c>
      <c r="H924" s="174">
        <v>33.28</v>
      </c>
      <c r="L924" s="170"/>
      <c r="M924" s="175"/>
      <c r="T924" s="176"/>
      <c r="AT924" s="172" t="s">
        <v>103</v>
      </c>
      <c r="AU924" s="172" t="s">
        <v>38</v>
      </c>
      <c r="AV924" s="171" t="s">
        <v>38</v>
      </c>
      <c r="AW924" s="171" t="s">
        <v>17</v>
      </c>
      <c r="AX924" s="171" t="s">
        <v>35</v>
      </c>
      <c r="AY924" s="172" t="s">
        <v>94</v>
      </c>
    </row>
    <row r="925" spans="2:65" s="171" customFormat="1" x14ac:dyDescent="0.3">
      <c r="B925" s="170"/>
      <c r="D925" s="165" t="s">
        <v>103</v>
      </c>
      <c r="E925" s="172" t="s">
        <v>0</v>
      </c>
      <c r="F925" s="173" t="s">
        <v>1281</v>
      </c>
      <c r="H925" s="174">
        <v>11.2</v>
      </c>
      <c r="L925" s="170"/>
      <c r="M925" s="175"/>
      <c r="T925" s="176"/>
      <c r="AT925" s="172" t="s">
        <v>103</v>
      </c>
      <c r="AU925" s="172" t="s">
        <v>38</v>
      </c>
      <c r="AV925" s="171" t="s">
        <v>38</v>
      </c>
      <c r="AW925" s="171" t="s">
        <v>17</v>
      </c>
      <c r="AX925" s="171" t="s">
        <v>35</v>
      </c>
      <c r="AY925" s="172" t="s">
        <v>94</v>
      </c>
    </row>
    <row r="926" spans="2:65" s="171" customFormat="1" x14ac:dyDescent="0.3">
      <c r="B926" s="170"/>
      <c r="D926" s="165" t="s">
        <v>103</v>
      </c>
      <c r="E926" s="172" t="s">
        <v>0</v>
      </c>
      <c r="F926" s="173" t="s">
        <v>1282</v>
      </c>
      <c r="H926" s="174">
        <v>10.8</v>
      </c>
      <c r="L926" s="170"/>
      <c r="M926" s="175"/>
      <c r="T926" s="176"/>
      <c r="AT926" s="172" t="s">
        <v>103</v>
      </c>
      <c r="AU926" s="172" t="s">
        <v>38</v>
      </c>
      <c r="AV926" s="171" t="s">
        <v>38</v>
      </c>
      <c r="AW926" s="171" t="s">
        <v>17</v>
      </c>
      <c r="AX926" s="171" t="s">
        <v>35</v>
      </c>
      <c r="AY926" s="172" t="s">
        <v>94</v>
      </c>
    </row>
    <row r="927" spans="2:65" s="164" customFormat="1" x14ac:dyDescent="0.3">
      <c r="B927" s="163"/>
      <c r="D927" s="165" t="s">
        <v>103</v>
      </c>
      <c r="E927" s="166" t="s">
        <v>0</v>
      </c>
      <c r="F927" s="167" t="s">
        <v>292</v>
      </c>
      <c r="H927" s="166" t="s">
        <v>0</v>
      </c>
      <c r="L927" s="163"/>
      <c r="M927" s="168"/>
      <c r="T927" s="169"/>
      <c r="AT927" s="166" t="s">
        <v>103</v>
      </c>
      <c r="AU927" s="166" t="s">
        <v>38</v>
      </c>
      <c r="AV927" s="164" t="s">
        <v>36</v>
      </c>
      <c r="AW927" s="164" t="s">
        <v>17</v>
      </c>
      <c r="AX927" s="164" t="s">
        <v>35</v>
      </c>
      <c r="AY927" s="166" t="s">
        <v>94</v>
      </c>
    </row>
    <row r="928" spans="2:65" s="171" customFormat="1" x14ac:dyDescent="0.3">
      <c r="B928" s="170"/>
      <c r="D928" s="165" t="s">
        <v>103</v>
      </c>
      <c r="E928" s="172" t="s">
        <v>0</v>
      </c>
      <c r="F928" s="173" t="s">
        <v>1283</v>
      </c>
      <c r="H928" s="174">
        <v>31.2</v>
      </c>
      <c r="L928" s="170"/>
      <c r="M928" s="175"/>
      <c r="T928" s="176"/>
      <c r="AT928" s="172" t="s">
        <v>103</v>
      </c>
      <c r="AU928" s="172" t="s">
        <v>38</v>
      </c>
      <c r="AV928" s="171" t="s">
        <v>38</v>
      </c>
      <c r="AW928" s="171" t="s">
        <v>17</v>
      </c>
      <c r="AX928" s="171" t="s">
        <v>35</v>
      </c>
      <c r="AY928" s="172" t="s">
        <v>94</v>
      </c>
    </row>
    <row r="929" spans="2:65" s="171" customFormat="1" x14ac:dyDescent="0.3">
      <c r="B929" s="170"/>
      <c r="D929" s="165" t="s">
        <v>103</v>
      </c>
      <c r="E929" s="172" t="s">
        <v>0</v>
      </c>
      <c r="F929" s="173" t="s">
        <v>1281</v>
      </c>
      <c r="H929" s="174">
        <v>11.2</v>
      </c>
      <c r="L929" s="170"/>
      <c r="M929" s="175"/>
      <c r="T929" s="176"/>
      <c r="AT929" s="172" t="s">
        <v>103</v>
      </c>
      <c r="AU929" s="172" t="s">
        <v>38</v>
      </c>
      <c r="AV929" s="171" t="s">
        <v>38</v>
      </c>
      <c r="AW929" s="171" t="s">
        <v>17</v>
      </c>
      <c r="AX929" s="171" t="s">
        <v>35</v>
      </c>
      <c r="AY929" s="172" t="s">
        <v>94</v>
      </c>
    </row>
    <row r="930" spans="2:65" s="171" customFormat="1" x14ac:dyDescent="0.3">
      <c r="B930" s="170"/>
      <c r="D930" s="165" t="s">
        <v>103</v>
      </c>
      <c r="E930" s="172" t="s">
        <v>0</v>
      </c>
      <c r="F930" s="173" t="s">
        <v>1282</v>
      </c>
      <c r="H930" s="174">
        <v>10.8</v>
      </c>
      <c r="L930" s="170"/>
      <c r="M930" s="175"/>
      <c r="T930" s="176"/>
      <c r="AT930" s="172" t="s">
        <v>103</v>
      </c>
      <c r="AU930" s="172" t="s">
        <v>38</v>
      </c>
      <c r="AV930" s="171" t="s">
        <v>38</v>
      </c>
      <c r="AW930" s="171" t="s">
        <v>17</v>
      </c>
      <c r="AX930" s="171" t="s">
        <v>35</v>
      </c>
      <c r="AY930" s="172" t="s">
        <v>94</v>
      </c>
    </row>
    <row r="931" spans="2:65" s="171" customFormat="1" x14ac:dyDescent="0.3">
      <c r="B931" s="170"/>
      <c r="D931" s="165" t="s">
        <v>103</v>
      </c>
      <c r="E931" s="172" t="s">
        <v>0</v>
      </c>
      <c r="F931" s="173" t="s">
        <v>1284</v>
      </c>
      <c r="H931" s="174">
        <v>5.4</v>
      </c>
      <c r="L931" s="170"/>
      <c r="M931" s="175"/>
      <c r="T931" s="176"/>
      <c r="AT931" s="172" t="s">
        <v>103</v>
      </c>
      <c r="AU931" s="172" t="s">
        <v>38</v>
      </c>
      <c r="AV931" s="171" t="s">
        <v>38</v>
      </c>
      <c r="AW931" s="171" t="s">
        <v>17</v>
      </c>
      <c r="AX931" s="171" t="s">
        <v>35</v>
      </c>
      <c r="AY931" s="172" t="s">
        <v>94</v>
      </c>
    </row>
    <row r="932" spans="2:65" s="171" customFormat="1" x14ac:dyDescent="0.3">
      <c r="B932" s="170"/>
      <c r="D932" s="165" t="s">
        <v>103</v>
      </c>
      <c r="E932" s="172" t="s">
        <v>0</v>
      </c>
      <c r="F932" s="173" t="s">
        <v>1285</v>
      </c>
      <c r="H932" s="174">
        <v>1.35</v>
      </c>
      <c r="L932" s="170"/>
      <c r="M932" s="175"/>
      <c r="T932" s="176"/>
      <c r="AT932" s="172" t="s">
        <v>103</v>
      </c>
      <c r="AU932" s="172" t="s">
        <v>38</v>
      </c>
      <c r="AV932" s="171" t="s">
        <v>38</v>
      </c>
      <c r="AW932" s="171" t="s">
        <v>17</v>
      </c>
      <c r="AX932" s="171" t="s">
        <v>35</v>
      </c>
      <c r="AY932" s="172" t="s">
        <v>94</v>
      </c>
    </row>
    <row r="933" spans="2:65" s="79" customFormat="1" ht="16.5" customHeight="1" x14ac:dyDescent="0.3">
      <c r="B933" s="150"/>
      <c r="C933" s="151" t="s">
        <v>1305</v>
      </c>
      <c r="D933" s="151" t="s">
        <v>96</v>
      </c>
      <c r="E933" s="152" t="s">
        <v>1792</v>
      </c>
      <c r="F933" s="153" t="s">
        <v>1793</v>
      </c>
      <c r="G933" s="154" t="s">
        <v>338</v>
      </c>
      <c r="H933" s="155">
        <v>172.85</v>
      </c>
      <c r="I933" s="156"/>
      <c r="J933" s="156">
        <f>ROUND(I933*H933,2)</f>
        <v>0</v>
      </c>
      <c r="K933" s="153" t="s">
        <v>0</v>
      </c>
      <c r="L933" s="80"/>
      <c r="M933" s="157" t="s">
        <v>0</v>
      </c>
      <c r="N933" s="158" t="s">
        <v>24</v>
      </c>
      <c r="O933" s="159">
        <v>0.23300000000000001</v>
      </c>
      <c r="P933" s="159">
        <f>O933*H933</f>
        <v>40.274050000000003</v>
      </c>
      <c r="Q933" s="159">
        <v>5.9000000000000003E-4</v>
      </c>
      <c r="R933" s="159">
        <f>Q933*H933</f>
        <v>0.1019815</v>
      </c>
      <c r="S933" s="159">
        <v>0</v>
      </c>
      <c r="T933" s="160">
        <f>S933*H933</f>
        <v>0</v>
      </c>
      <c r="AR933" s="161" t="s">
        <v>175</v>
      </c>
      <c r="AT933" s="161" t="s">
        <v>96</v>
      </c>
      <c r="AU933" s="161" t="s">
        <v>38</v>
      </c>
      <c r="AY933" s="72" t="s">
        <v>94</v>
      </c>
      <c r="BE933" s="162">
        <f>IF(N933="základní",J933,0)</f>
        <v>0</v>
      </c>
      <c r="BF933" s="162">
        <f>IF(N933="snížená",J933,0)</f>
        <v>0</v>
      </c>
      <c r="BG933" s="162">
        <f>IF(N933="zákl. přenesená",J933,0)</f>
        <v>0</v>
      </c>
      <c r="BH933" s="162">
        <f>IF(N933="sníž. přenesená",J933,0)</f>
        <v>0</v>
      </c>
      <c r="BI933" s="162">
        <f>IF(N933="nulová",J933,0)</f>
        <v>0</v>
      </c>
      <c r="BJ933" s="72" t="s">
        <v>36</v>
      </c>
      <c r="BK933" s="162">
        <f>ROUND(I933*H933,2)</f>
        <v>0</v>
      </c>
      <c r="BL933" s="72" t="s">
        <v>175</v>
      </c>
      <c r="BM933" s="161" t="s">
        <v>1794</v>
      </c>
    </row>
    <row r="934" spans="2:65" s="171" customFormat="1" ht="30.6" x14ac:dyDescent="0.3">
      <c r="B934" s="170"/>
      <c r="D934" s="165" t="s">
        <v>103</v>
      </c>
      <c r="E934" s="172" t="s">
        <v>0</v>
      </c>
      <c r="F934" s="173" t="s">
        <v>1795</v>
      </c>
      <c r="H934" s="174">
        <v>172.85</v>
      </c>
      <c r="L934" s="170"/>
      <c r="M934" s="175"/>
      <c r="T934" s="176"/>
      <c r="AT934" s="172" t="s">
        <v>103</v>
      </c>
      <c r="AU934" s="172" t="s">
        <v>38</v>
      </c>
      <c r="AV934" s="171" t="s">
        <v>38</v>
      </c>
      <c r="AW934" s="171" t="s">
        <v>17</v>
      </c>
      <c r="AX934" s="171" t="s">
        <v>35</v>
      </c>
      <c r="AY934" s="172" t="s">
        <v>94</v>
      </c>
    </row>
    <row r="935" spans="2:65" s="79" customFormat="1" ht="24" customHeight="1" x14ac:dyDescent="0.3">
      <c r="B935" s="150"/>
      <c r="C935" s="151" t="s">
        <v>1312</v>
      </c>
      <c r="D935" s="151" t="s">
        <v>96</v>
      </c>
      <c r="E935" s="152" t="s">
        <v>1313</v>
      </c>
      <c r="F935" s="153" t="s">
        <v>1314</v>
      </c>
      <c r="G935" s="154" t="s">
        <v>338</v>
      </c>
      <c r="H935" s="155">
        <v>171.9</v>
      </c>
      <c r="I935" s="156"/>
      <c r="J935" s="156">
        <f>ROUND(I935*H935,2)</f>
        <v>0</v>
      </c>
      <c r="K935" s="153" t="s">
        <v>267</v>
      </c>
      <c r="L935" s="80"/>
      <c r="M935" s="157" t="s">
        <v>0</v>
      </c>
      <c r="N935" s="158" t="s">
        <v>24</v>
      </c>
      <c r="O935" s="159">
        <v>0.26500000000000001</v>
      </c>
      <c r="P935" s="159">
        <f>O935*H935</f>
        <v>45.553500000000007</v>
      </c>
      <c r="Q935" s="159">
        <v>2.8600000000000001E-3</v>
      </c>
      <c r="R935" s="159">
        <f>Q935*H935</f>
        <v>0.49163400000000002</v>
      </c>
      <c r="S935" s="159">
        <v>0</v>
      </c>
      <c r="T935" s="160">
        <f>S935*H935</f>
        <v>0</v>
      </c>
      <c r="AR935" s="161" t="s">
        <v>175</v>
      </c>
      <c r="AT935" s="161" t="s">
        <v>96</v>
      </c>
      <c r="AU935" s="161" t="s">
        <v>38</v>
      </c>
      <c r="AY935" s="72" t="s">
        <v>94</v>
      </c>
      <c r="BE935" s="162">
        <f>IF(N935="základní",J935,0)</f>
        <v>0</v>
      </c>
      <c r="BF935" s="162">
        <f>IF(N935="snížená",J935,0)</f>
        <v>0</v>
      </c>
      <c r="BG935" s="162">
        <f>IF(N935="zákl. přenesená",J935,0)</f>
        <v>0</v>
      </c>
      <c r="BH935" s="162">
        <f>IF(N935="sníž. přenesená",J935,0)</f>
        <v>0</v>
      </c>
      <c r="BI935" s="162">
        <f>IF(N935="nulová",J935,0)</f>
        <v>0</v>
      </c>
      <c r="BJ935" s="72" t="s">
        <v>36</v>
      </c>
      <c r="BK935" s="162">
        <f>ROUND(I935*H935,2)</f>
        <v>0</v>
      </c>
      <c r="BL935" s="72" t="s">
        <v>175</v>
      </c>
      <c r="BM935" s="161" t="s">
        <v>1315</v>
      </c>
    </row>
    <row r="936" spans="2:65" s="171" customFormat="1" ht="30.6" x14ac:dyDescent="0.3">
      <c r="B936" s="170"/>
      <c r="D936" s="165" t="s">
        <v>103</v>
      </c>
      <c r="E936" s="172" t="s">
        <v>0</v>
      </c>
      <c r="F936" s="173" t="s">
        <v>1294</v>
      </c>
      <c r="H936" s="174">
        <v>171.9</v>
      </c>
      <c r="L936" s="170"/>
      <c r="M936" s="175"/>
      <c r="T936" s="176"/>
      <c r="AT936" s="172" t="s">
        <v>103</v>
      </c>
      <c r="AU936" s="172" t="s">
        <v>38</v>
      </c>
      <c r="AV936" s="171" t="s">
        <v>38</v>
      </c>
      <c r="AW936" s="171" t="s">
        <v>17</v>
      </c>
      <c r="AX936" s="171" t="s">
        <v>35</v>
      </c>
      <c r="AY936" s="172" t="s">
        <v>94</v>
      </c>
    </row>
    <row r="937" spans="2:65" s="79" customFormat="1" ht="24" customHeight="1" x14ac:dyDescent="0.3">
      <c r="B937" s="150"/>
      <c r="C937" s="151" t="s">
        <v>1316</v>
      </c>
      <c r="D937" s="151" t="s">
        <v>96</v>
      </c>
      <c r="E937" s="152" t="s">
        <v>1317</v>
      </c>
      <c r="F937" s="153" t="s">
        <v>1318</v>
      </c>
      <c r="G937" s="154" t="s">
        <v>266</v>
      </c>
      <c r="H937" s="155">
        <v>12</v>
      </c>
      <c r="I937" s="156"/>
      <c r="J937" s="156">
        <f>ROUND(I937*H937,2)</f>
        <v>0</v>
      </c>
      <c r="K937" s="153" t="s">
        <v>267</v>
      </c>
      <c r="L937" s="80"/>
      <c r="M937" s="157" t="s">
        <v>0</v>
      </c>
      <c r="N937" s="158" t="s">
        <v>24</v>
      </c>
      <c r="O937" s="159">
        <v>0.11</v>
      </c>
      <c r="P937" s="159">
        <f>O937*H937</f>
        <v>1.32</v>
      </c>
      <c r="Q937" s="159">
        <v>7.1000000000000002E-4</v>
      </c>
      <c r="R937" s="159">
        <f>Q937*H937</f>
        <v>8.5199999999999998E-3</v>
      </c>
      <c r="S937" s="159">
        <v>0</v>
      </c>
      <c r="T937" s="160">
        <f>S937*H937</f>
        <v>0</v>
      </c>
      <c r="AR937" s="161" t="s">
        <v>175</v>
      </c>
      <c r="AT937" s="161" t="s">
        <v>96</v>
      </c>
      <c r="AU937" s="161" t="s">
        <v>38</v>
      </c>
      <c r="AY937" s="72" t="s">
        <v>94</v>
      </c>
      <c r="BE937" s="162">
        <f>IF(N937="základní",J937,0)</f>
        <v>0</v>
      </c>
      <c r="BF937" s="162">
        <f>IF(N937="snížená",J937,0)</f>
        <v>0</v>
      </c>
      <c r="BG937" s="162">
        <f>IF(N937="zákl. přenesená",J937,0)</f>
        <v>0</v>
      </c>
      <c r="BH937" s="162">
        <f>IF(N937="sníž. přenesená",J937,0)</f>
        <v>0</v>
      </c>
      <c r="BI937" s="162">
        <f>IF(N937="nulová",J937,0)</f>
        <v>0</v>
      </c>
      <c r="BJ937" s="72" t="s">
        <v>36</v>
      </c>
      <c r="BK937" s="162">
        <f>ROUND(I937*H937,2)</f>
        <v>0</v>
      </c>
      <c r="BL937" s="72" t="s">
        <v>175</v>
      </c>
      <c r="BM937" s="161" t="s">
        <v>1319</v>
      </c>
    </row>
    <row r="938" spans="2:65" s="171" customFormat="1" x14ac:dyDescent="0.3">
      <c r="B938" s="170"/>
      <c r="D938" s="165" t="s">
        <v>103</v>
      </c>
      <c r="E938" s="172" t="s">
        <v>0</v>
      </c>
      <c r="F938" s="173" t="s">
        <v>1320</v>
      </c>
      <c r="H938" s="174">
        <v>12</v>
      </c>
      <c r="L938" s="170"/>
      <c r="M938" s="175"/>
      <c r="T938" s="176"/>
      <c r="AT938" s="172" t="s">
        <v>103</v>
      </c>
      <c r="AU938" s="172" t="s">
        <v>38</v>
      </c>
      <c r="AV938" s="171" t="s">
        <v>38</v>
      </c>
      <c r="AW938" s="171" t="s">
        <v>17</v>
      </c>
      <c r="AX938" s="171" t="s">
        <v>35</v>
      </c>
      <c r="AY938" s="172" t="s">
        <v>94</v>
      </c>
    </row>
    <row r="939" spans="2:65" s="79" customFormat="1" ht="24" customHeight="1" x14ac:dyDescent="0.3">
      <c r="B939" s="150"/>
      <c r="C939" s="151" t="s">
        <v>1321</v>
      </c>
      <c r="D939" s="151" t="s">
        <v>96</v>
      </c>
      <c r="E939" s="152" t="s">
        <v>1322</v>
      </c>
      <c r="F939" s="153" t="s">
        <v>1323</v>
      </c>
      <c r="G939" s="154" t="s">
        <v>266</v>
      </c>
      <c r="H939" s="155">
        <v>13</v>
      </c>
      <c r="I939" s="156"/>
      <c r="J939" s="156">
        <f>ROUND(I939*H939,2)</f>
        <v>0</v>
      </c>
      <c r="K939" s="153" t="s">
        <v>267</v>
      </c>
      <c r="L939" s="80"/>
      <c r="M939" s="157" t="s">
        <v>0</v>
      </c>
      <c r="N939" s="158" t="s">
        <v>24</v>
      </c>
      <c r="O939" s="159">
        <v>0.4</v>
      </c>
      <c r="P939" s="159">
        <f>O939*H939</f>
        <v>5.2</v>
      </c>
      <c r="Q939" s="159">
        <v>4.8000000000000001E-4</v>
      </c>
      <c r="R939" s="159">
        <f>Q939*H939</f>
        <v>6.2399999999999999E-3</v>
      </c>
      <c r="S939" s="159">
        <v>0</v>
      </c>
      <c r="T939" s="160">
        <f>S939*H939</f>
        <v>0</v>
      </c>
      <c r="AR939" s="161" t="s">
        <v>175</v>
      </c>
      <c r="AT939" s="161" t="s">
        <v>96</v>
      </c>
      <c r="AU939" s="161" t="s">
        <v>38</v>
      </c>
      <c r="AY939" s="72" t="s">
        <v>94</v>
      </c>
      <c r="BE939" s="162">
        <f>IF(N939="základní",J939,0)</f>
        <v>0</v>
      </c>
      <c r="BF939" s="162">
        <f>IF(N939="snížená",J939,0)</f>
        <v>0</v>
      </c>
      <c r="BG939" s="162">
        <f>IF(N939="zákl. přenesená",J939,0)</f>
        <v>0</v>
      </c>
      <c r="BH939" s="162">
        <f>IF(N939="sníž. přenesená",J939,0)</f>
        <v>0</v>
      </c>
      <c r="BI939" s="162">
        <f>IF(N939="nulová",J939,0)</f>
        <v>0</v>
      </c>
      <c r="BJ939" s="72" t="s">
        <v>36</v>
      </c>
      <c r="BK939" s="162">
        <f>ROUND(I939*H939,2)</f>
        <v>0</v>
      </c>
      <c r="BL939" s="72" t="s">
        <v>175</v>
      </c>
      <c r="BM939" s="161" t="s">
        <v>1324</v>
      </c>
    </row>
    <row r="940" spans="2:65" s="171" customFormat="1" x14ac:dyDescent="0.3">
      <c r="B940" s="170"/>
      <c r="D940" s="165" t="s">
        <v>103</v>
      </c>
      <c r="E940" s="172" t="s">
        <v>0</v>
      </c>
      <c r="F940" s="173" t="s">
        <v>1325</v>
      </c>
      <c r="H940" s="174">
        <v>13</v>
      </c>
      <c r="L940" s="170"/>
      <c r="M940" s="175"/>
      <c r="T940" s="176"/>
      <c r="AT940" s="172" t="s">
        <v>103</v>
      </c>
      <c r="AU940" s="172" t="s">
        <v>38</v>
      </c>
      <c r="AV940" s="171" t="s">
        <v>38</v>
      </c>
      <c r="AW940" s="171" t="s">
        <v>17</v>
      </c>
      <c r="AX940" s="171" t="s">
        <v>35</v>
      </c>
      <c r="AY940" s="172" t="s">
        <v>94</v>
      </c>
    </row>
    <row r="941" spans="2:65" s="79" customFormat="1" ht="24" customHeight="1" x14ac:dyDescent="0.3">
      <c r="B941" s="150"/>
      <c r="C941" s="151" t="s">
        <v>1326</v>
      </c>
      <c r="D941" s="151" t="s">
        <v>96</v>
      </c>
      <c r="E941" s="152" t="s">
        <v>1327</v>
      </c>
      <c r="F941" s="153" t="s">
        <v>1328</v>
      </c>
      <c r="G941" s="154" t="s">
        <v>338</v>
      </c>
      <c r="H941" s="155">
        <v>126.1</v>
      </c>
      <c r="I941" s="156"/>
      <c r="J941" s="156">
        <f>ROUND(I941*H941,2)</f>
        <v>0</v>
      </c>
      <c r="K941" s="153" t="s">
        <v>267</v>
      </c>
      <c r="L941" s="80"/>
      <c r="M941" s="157" t="s">
        <v>0</v>
      </c>
      <c r="N941" s="158" t="s">
        <v>24</v>
      </c>
      <c r="O941" s="159">
        <v>0.33400000000000002</v>
      </c>
      <c r="P941" s="159">
        <f>O941*H941</f>
        <v>42.117400000000004</v>
      </c>
      <c r="Q941" s="159">
        <v>2.3600000000000001E-3</v>
      </c>
      <c r="R941" s="159">
        <f>Q941*H941</f>
        <v>0.29759600000000003</v>
      </c>
      <c r="S941" s="159">
        <v>0</v>
      </c>
      <c r="T941" s="160">
        <f>S941*H941</f>
        <v>0</v>
      </c>
      <c r="AR941" s="161" t="s">
        <v>175</v>
      </c>
      <c r="AT941" s="161" t="s">
        <v>96</v>
      </c>
      <c r="AU941" s="161" t="s">
        <v>38</v>
      </c>
      <c r="AY941" s="72" t="s">
        <v>94</v>
      </c>
      <c r="BE941" s="162">
        <f>IF(N941="základní",J941,0)</f>
        <v>0</v>
      </c>
      <c r="BF941" s="162">
        <f>IF(N941="snížená",J941,0)</f>
        <v>0</v>
      </c>
      <c r="BG941" s="162">
        <f>IF(N941="zákl. přenesená",J941,0)</f>
        <v>0</v>
      </c>
      <c r="BH941" s="162">
        <f>IF(N941="sníž. přenesená",J941,0)</f>
        <v>0</v>
      </c>
      <c r="BI941" s="162">
        <f>IF(N941="nulová",J941,0)</f>
        <v>0</v>
      </c>
      <c r="BJ941" s="72" t="s">
        <v>36</v>
      </c>
      <c r="BK941" s="162">
        <f>ROUND(I941*H941,2)</f>
        <v>0</v>
      </c>
      <c r="BL941" s="72" t="s">
        <v>175</v>
      </c>
      <c r="BM941" s="161" t="s">
        <v>1329</v>
      </c>
    </row>
    <row r="942" spans="2:65" s="171" customFormat="1" x14ac:dyDescent="0.3">
      <c r="B942" s="170"/>
      <c r="D942" s="165" t="s">
        <v>103</v>
      </c>
      <c r="E942" s="172" t="s">
        <v>0</v>
      </c>
      <c r="F942" s="173" t="s">
        <v>1299</v>
      </c>
      <c r="H942" s="174">
        <v>126.1</v>
      </c>
      <c r="L942" s="170"/>
      <c r="M942" s="175"/>
      <c r="T942" s="176"/>
      <c r="AT942" s="172" t="s">
        <v>103</v>
      </c>
      <c r="AU942" s="172" t="s">
        <v>38</v>
      </c>
      <c r="AV942" s="171" t="s">
        <v>38</v>
      </c>
      <c r="AW942" s="171" t="s">
        <v>17</v>
      </c>
      <c r="AX942" s="171" t="s">
        <v>35</v>
      </c>
      <c r="AY942" s="172" t="s">
        <v>94</v>
      </c>
    </row>
    <row r="943" spans="2:65" s="79" customFormat="1" ht="24" customHeight="1" x14ac:dyDescent="0.3">
      <c r="B943" s="150"/>
      <c r="C943" s="151" t="s">
        <v>1330</v>
      </c>
      <c r="D943" s="151" t="s">
        <v>96</v>
      </c>
      <c r="E943" s="152" t="s">
        <v>1331</v>
      </c>
      <c r="F943" s="153" t="s">
        <v>1332</v>
      </c>
      <c r="G943" s="154" t="s">
        <v>168</v>
      </c>
      <c r="H943" s="155">
        <v>1.2809999999999999</v>
      </c>
      <c r="I943" s="156"/>
      <c r="J943" s="156">
        <f>ROUND(I943*H943,2)</f>
        <v>0</v>
      </c>
      <c r="K943" s="153" t="s">
        <v>267</v>
      </c>
      <c r="L943" s="80"/>
      <c r="M943" s="157" t="s">
        <v>0</v>
      </c>
      <c r="N943" s="158" t="s">
        <v>24</v>
      </c>
      <c r="O943" s="159">
        <v>4.82</v>
      </c>
      <c r="P943" s="159">
        <f>O943*H943</f>
        <v>6.1744199999999996</v>
      </c>
      <c r="Q943" s="159">
        <v>0</v>
      </c>
      <c r="R943" s="159">
        <f>Q943*H943</f>
        <v>0</v>
      </c>
      <c r="S943" s="159">
        <v>0</v>
      </c>
      <c r="T943" s="160">
        <f>S943*H943</f>
        <v>0</v>
      </c>
      <c r="AR943" s="161" t="s">
        <v>175</v>
      </c>
      <c r="AT943" s="161" t="s">
        <v>96</v>
      </c>
      <c r="AU943" s="161" t="s">
        <v>38</v>
      </c>
      <c r="AY943" s="72" t="s">
        <v>94</v>
      </c>
      <c r="BE943" s="162">
        <f>IF(N943="základní",J943,0)</f>
        <v>0</v>
      </c>
      <c r="BF943" s="162">
        <f>IF(N943="snížená",J943,0)</f>
        <v>0</v>
      </c>
      <c r="BG943" s="162">
        <f>IF(N943="zákl. přenesená",J943,0)</f>
        <v>0</v>
      </c>
      <c r="BH943" s="162">
        <f>IF(N943="sníž. přenesená",J943,0)</f>
        <v>0</v>
      </c>
      <c r="BI943" s="162">
        <f>IF(N943="nulová",J943,0)</f>
        <v>0</v>
      </c>
      <c r="BJ943" s="72" t="s">
        <v>36</v>
      </c>
      <c r="BK943" s="162">
        <f>ROUND(I943*H943,2)</f>
        <v>0</v>
      </c>
      <c r="BL943" s="72" t="s">
        <v>175</v>
      </c>
      <c r="BM943" s="161" t="s">
        <v>1333</v>
      </c>
    </row>
    <row r="944" spans="2:65" s="139" customFormat="1" ht="22.8" customHeight="1" x14ac:dyDescent="0.25">
      <c r="B944" s="138"/>
      <c r="D944" s="140" t="s">
        <v>34</v>
      </c>
      <c r="E944" s="148" t="s">
        <v>1334</v>
      </c>
      <c r="F944" s="148" t="s">
        <v>1335</v>
      </c>
      <c r="J944" s="149">
        <f>BK944</f>
        <v>0</v>
      </c>
      <c r="L944" s="138"/>
      <c r="M944" s="143"/>
      <c r="P944" s="144">
        <f>SUM(P945:P969)</f>
        <v>293.18182200000001</v>
      </c>
      <c r="R944" s="144">
        <f>SUM(R945:R969)</f>
        <v>2.7178095999999998</v>
      </c>
      <c r="T944" s="145">
        <f>SUM(T945:T969)</f>
        <v>3.2772160000000001</v>
      </c>
      <c r="AR944" s="140" t="s">
        <v>38</v>
      </c>
      <c r="AT944" s="146" t="s">
        <v>34</v>
      </c>
      <c r="AU944" s="146" t="s">
        <v>36</v>
      </c>
      <c r="AY944" s="140" t="s">
        <v>94</v>
      </c>
      <c r="BK944" s="147">
        <f>SUM(BK945:BK969)</f>
        <v>0</v>
      </c>
    </row>
    <row r="945" spans="2:65" s="79" customFormat="1" ht="24" customHeight="1" x14ac:dyDescent="0.3">
      <c r="B945" s="150"/>
      <c r="C945" s="151" t="s">
        <v>1336</v>
      </c>
      <c r="D945" s="151" t="s">
        <v>96</v>
      </c>
      <c r="E945" s="152" t="s">
        <v>1337</v>
      </c>
      <c r="F945" s="153" t="s">
        <v>1338</v>
      </c>
      <c r="G945" s="154" t="s">
        <v>99</v>
      </c>
      <c r="H945" s="155">
        <v>257.74</v>
      </c>
      <c r="I945" s="156"/>
      <c r="J945" s="156">
        <f>ROUND(I945*H945,2)</f>
        <v>0</v>
      </c>
      <c r="K945" s="153" t="s">
        <v>267</v>
      </c>
      <c r="L945" s="80"/>
      <c r="M945" s="157" t="s">
        <v>0</v>
      </c>
      <c r="N945" s="158" t="s">
        <v>24</v>
      </c>
      <c r="O945" s="159">
        <v>0.46</v>
      </c>
      <c r="P945" s="159">
        <f>O945*H945</f>
        <v>118.56040000000002</v>
      </c>
      <c r="Q945" s="159">
        <v>0</v>
      </c>
      <c r="R945" s="159">
        <f>Q945*H945</f>
        <v>0</v>
      </c>
      <c r="S945" s="159">
        <v>0</v>
      </c>
      <c r="T945" s="160">
        <f>S945*H945</f>
        <v>0</v>
      </c>
      <c r="AR945" s="161" t="s">
        <v>175</v>
      </c>
      <c r="AT945" s="161" t="s">
        <v>96</v>
      </c>
      <c r="AU945" s="161" t="s">
        <v>38</v>
      </c>
      <c r="AY945" s="72" t="s">
        <v>94</v>
      </c>
      <c r="BE945" s="162">
        <f>IF(N945="základní",J945,0)</f>
        <v>0</v>
      </c>
      <c r="BF945" s="162">
        <f>IF(N945="snížená",J945,0)</f>
        <v>0</v>
      </c>
      <c r="BG945" s="162">
        <f>IF(N945="zákl. přenesená",J945,0)</f>
        <v>0</v>
      </c>
      <c r="BH945" s="162">
        <f>IF(N945="sníž. přenesená",J945,0)</f>
        <v>0</v>
      </c>
      <c r="BI945" s="162">
        <f>IF(N945="nulová",J945,0)</f>
        <v>0</v>
      </c>
      <c r="BJ945" s="72" t="s">
        <v>36</v>
      </c>
      <c r="BK945" s="162">
        <f>ROUND(I945*H945,2)</f>
        <v>0</v>
      </c>
      <c r="BL945" s="72" t="s">
        <v>175</v>
      </c>
      <c r="BM945" s="161" t="s">
        <v>1339</v>
      </c>
    </row>
    <row r="946" spans="2:65" s="164" customFormat="1" x14ac:dyDescent="0.3">
      <c r="B946" s="163"/>
      <c r="D946" s="165" t="s">
        <v>103</v>
      </c>
      <c r="E946" s="166" t="s">
        <v>0</v>
      </c>
      <c r="F946" s="167" t="s">
        <v>891</v>
      </c>
      <c r="H946" s="166" t="s">
        <v>0</v>
      </c>
      <c r="L946" s="163"/>
      <c r="M946" s="168"/>
      <c r="T946" s="169"/>
      <c r="AT946" s="166" t="s">
        <v>103</v>
      </c>
      <c r="AU946" s="166" t="s">
        <v>38</v>
      </c>
      <c r="AV946" s="164" t="s">
        <v>36</v>
      </c>
      <c r="AW946" s="164" t="s">
        <v>17</v>
      </c>
      <c r="AX946" s="164" t="s">
        <v>35</v>
      </c>
      <c r="AY946" s="166" t="s">
        <v>94</v>
      </c>
    </row>
    <row r="947" spans="2:65" s="171" customFormat="1" x14ac:dyDescent="0.3">
      <c r="B947" s="170"/>
      <c r="D947" s="165" t="s">
        <v>103</v>
      </c>
      <c r="E947" s="172" t="s">
        <v>0</v>
      </c>
      <c r="F947" s="173" t="s">
        <v>911</v>
      </c>
      <c r="H947" s="174">
        <v>15.75</v>
      </c>
      <c r="L947" s="170"/>
      <c r="M947" s="175"/>
      <c r="T947" s="176"/>
      <c r="AT947" s="172" t="s">
        <v>103</v>
      </c>
      <c r="AU947" s="172" t="s">
        <v>38</v>
      </c>
      <c r="AV947" s="171" t="s">
        <v>38</v>
      </c>
      <c r="AW947" s="171" t="s">
        <v>17</v>
      </c>
      <c r="AX947" s="171" t="s">
        <v>35</v>
      </c>
      <c r="AY947" s="172" t="s">
        <v>94</v>
      </c>
    </row>
    <row r="948" spans="2:65" s="171" customFormat="1" ht="30.6" x14ac:dyDescent="0.3">
      <c r="B948" s="170"/>
      <c r="D948" s="165" t="s">
        <v>103</v>
      </c>
      <c r="E948" s="172" t="s">
        <v>0</v>
      </c>
      <c r="F948" s="173" t="s">
        <v>1085</v>
      </c>
      <c r="H948" s="174">
        <v>241.99</v>
      </c>
      <c r="L948" s="170"/>
      <c r="M948" s="175"/>
      <c r="T948" s="176"/>
      <c r="AT948" s="172" t="s">
        <v>103</v>
      </c>
      <c r="AU948" s="172" t="s">
        <v>38</v>
      </c>
      <c r="AV948" s="171" t="s">
        <v>38</v>
      </c>
      <c r="AW948" s="171" t="s">
        <v>17</v>
      </c>
      <c r="AX948" s="171" t="s">
        <v>35</v>
      </c>
      <c r="AY948" s="172" t="s">
        <v>94</v>
      </c>
    </row>
    <row r="949" spans="2:65" s="79" customFormat="1" ht="24" customHeight="1" x14ac:dyDescent="0.3">
      <c r="B949" s="150"/>
      <c r="C949" s="177" t="s">
        <v>1340</v>
      </c>
      <c r="D949" s="177" t="s">
        <v>183</v>
      </c>
      <c r="E949" s="178" t="s">
        <v>1341</v>
      </c>
      <c r="F949" s="179" t="s">
        <v>1342</v>
      </c>
      <c r="G949" s="180" t="s">
        <v>266</v>
      </c>
      <c r="H949" s="181">
        <v>644.35</v>
      </c>
      <c r="I949" s="182"/>
      <c r="J949" s="182">
        <f>ROUND(I949*H949,2)</f>
        <v>0</v>
      </c>
      <c r="K949" s="179" t="s">
        <v>267</v>
      </c>
      <c r="L949" s="183"/>
      <c r="M949" s="184" t="s">
        <v>0</v>
      </c>
      <c r="N949" s="185" t="s">
        <v>24</v>
      </c>
      <c r="O949" s="159">
        <v>0</v>
      </c>
      <c r="P949" s="159">
        <f>O949*H949</f>
        <v>0</v>
      </c>
      <c r="Q949" s="159">
        <v>3.5999999999999999E-3</v>
      </c>
      <c r="R949" s="159">
        <f>Q949*H949</f>
        <v>2.3196599999999998</v>
      </c>
      <c r="S949" s="159">
        <v>0</v>
      </c>
      <c r="T949" s="160">
        <f>S949*H949</f>
        <v>0</v>
      </c>
      <c r="AR949" s="161" t="s">
        <v>263</v>
      </c>
      <c r="AT949" s="161" t="s">
        <v>183</v>
      </c>
      <c r="AU949" s="161" t="s">
        <v>38</v>
      </c>
      <c r="AY949" s="72" t="s">
        <v>94</v>
      </c>
      <c r="BE949" s="162">
        <f>IF(N949="základní",J949,0)</f>
        <v>0</v>
      </c>
      <c r="BF949" s="162">
        <f>IF(N949="snížená",J949,0)</f>
        <v>0</v>
      </c>
      <c r="BG949" s="162">
        <f>IF(N949="zákl. přenesená",J949,0)</f>
        <v>0</v>
      </c>
      <c r="BH949" s="162">
        <f>IF(N949="sníž. přenesená",J949,0)</f>
        <v>0</v>
      </c>
      <c r="BI949" s="162">
        <f>IF(N949="nulová",J949,0)</f>
        <v>0</v>
      </c>
      <c r="BJ949" s="72" t="s">
        <v>36</v>
      </c>
      <c r="BK949" s="162">
        <f>ROUND(I949*H949,2)</f>
        <v>0</v>
      </c>
      <c r="BL949" s="72" t="s">
        <v>175</v>
      </c>
      <c r="BM949" s="161" t="s">
        <v>1343</v>
      </c>
    </row>
    <row r="950" spans="2:65" s="164" customFormat="1" x14ac:dyDescent="0.3">
      <c r="B950" s="163"/>
      <c r="D950" s="165" t="s">
        <v>103</v>
      </c>
      <c r="E950" s="166" t="s">
        <v>0</v>
      </c>
      <c r="F950" s="167" t="s">
        <v>1344</v>
      </c>
      <c r="H950" s="166" t="s">
        <v>0</v>
      </c>
      <c r="L950" s="163"/>
      <c r="M950" s="168"/>
      <c r="T950" s="169"/>
      <c r="AT950" s="166" t="s">
        <v>103</v>
      </c>
      <c r="AU950" s="166" t="s">
        <v>38</v>
      </c>
      <c r="AV950" s="164" t="s">
        <v>36</v>
      </c>
      <c r="AW950" s="164" t="s">
        <v>17</v>
      </c>
      <c r="AX950" s="164" t="s">
        <v>35</v>
      </c>
      <c r="AY950" s="166" t="s">
        <v>94</v>
      </c>
    </row>
    <row r="951" spans="2:65" s="164" customFormat="1" x14ac:dyDescent="0.3">
      <c r="B951" s="163"/>
      <c r="D951" s="165" t="s">
        <v>103</v>
      </c>
      <c r="E951" s="166" t="s">
        <v>0</v>
      </c>
      <c r="F951" s="167" t="s">
        <v>891</v>
      </c>
      <c r="H951" s="166" t="s">
        <v>0</v>
      </c>
      <c r="L951" s="163"/>
      <c r="M951" s="168"/>
      <c r="T951" s="169"/>
      <c r="AT951" s="166" t="s">
        <v>103</v>
      </c>
      <c r="AU951" s="166" t="s">
        <v>38</v>
      </c>
      <c r="AV951" s="164" t="s">
        <v>36</v>
      </c>
      <c r="AW951" s="164" t="s">
        <v>17</v>
      </c>
      <c r="AX951" s="164" t="s">
        <v>35</v>
      </c>
      <c r="AY951" s="166" t="s">
        <v>94</v>
      </c>
    </row>
    <row r="952" spans="2:65" s="171" customFormat="1" x14ac:dyDescent="0.3">
      <c r="B952" s="170"/>
      <c r="D952" s="165" t="s">
        <v>103</v>
      </c>
      <c r="E952" s="172" t="s">
        <v>0</v>
      </c>
      <c r="F952" s="173" t="s">
        <v>911</v>
      </c>
      <c r="H952" s="174">
        <v>15.75</v>
      </c>
      <c r="L952" s="170"/>
      <c r="M952" s="175"/>
      <c r="T952" s="176"/>
      <c r="AT952" s="172" t="s">
        <v>103</v>
      </c>
      <c r="AU952" s="172" t="s">
        <v>38</v>
      </c>
      <c r="AV952" s="171" t="s">
        <v>38</v>
      </c>
      <c r="AW952" s="171" t="s">
        <v>17</v>
      </c>
      <c r="AX952" s="171" t="s">
        <v>35</v>
      </c>
      <c r="AY952" s="172" t="s">
        <v>94</v>
      </c>
    </row>
    <row r="953" spans="2:65" s="171" customFormat="1" ht="30.6" x14ac:dyDescent="0.3">
      <c r="B953" s="170"/>
      <c r="D953" s="165" t="s">
        <v>103</v>
      </c>
      <c r="E953" s="172" t="s">
        <v>0</v>
      </c>
      <c r="F953" s="173" t="s">
        <v>1085</v>
      </c>
      <c r="H953" s="174">
        <v>241.99</v>
      </c>
      <c r="L953" s="170"/>
      <c r="M953" s="175"/>
      <c r="T953" s="176"/>
      <c r="AT953" s="172" t="s">
        <v>103</v>
      </c>
      <c r="AU953" s="172" t="s">
        <v>38</v>
      </c>
      <c r="AV953" s="171" t="s">
        <v>38</v>
      </c>
      <c r="AW953" s="171" t="s">
        <v>17</v>
      </c>
      <c r="AX953" s="171" t="s">
        <v>35</v>
      </c>
      <c r="AY953" s="172" t="s">
        <v>94</v>
      </c>
    </row>
    <row r="954" spans="2:65" s="171" customFormat="1" x14ac:dyDescent="0.3">
      <c r="B954" s="170"/>
      <c r="D954" s="165" t="s">
        <v>103</v>
      </c>
      <c r="F954" s="173" t="s">
        <v>1345</v>
      </c>
      <c r="H954" s="174">
        <v>644.35</v>
      </c>
      <c r="L954" s="170"/>
      <c r="M954" s="175"/>
      <c r="T954" s="176"/>
      <c r="AT954" s="172" t="s">
        <v>103</v>
      </c>
      <c r="AU954" s="172" t="s">
        <v>38</v>
      </c>
      <c r="AV954" s="171" t="s">
        <v>38</v>
      </c>
      <c r="AW954" s="171" t="s">
        <v>1</v>
      </c>
      <c r="AX954" s="171" t="s">
        <v>36</v>
      </c>
      <c r="AY954" s="172" t="s">
        <v>94</v>
      </c>
    </row>
    <row r="955" spans="2:65" s="79" customFormat="1" ht="16.5" customHeight="1" x14ac:dyDescent="0.3">
      <c r="B955" s="150"/>
      <c r="C955" s="151" t="s">
        <v>1346</v>
      </c>
      <c r="D955" s="151" t="s">
        <v>96</v>
      </c>
      <c r="E955" s="152" t="s">
        <v>1347</v>
      </c>
      <c r="F955" s="153" t="s">
        <v>1348</v>
      </c>
      <c r="G955" s="154" t="s">
        <v>338</v>
      </c>
      <c r="H955" s="155">
        <v>21.6</v>
      </c>
      <c r="I955" s="156"/>
      <c r="J955" s="156">
        <f>ROUND(I955*H955,2)</f>
        <v>0</v>
      </c>
      <c r="K955" s="153" t="s">
        <v>267</v>
      </c>
      <c r="L955" s="80"/>
      <c r="M955" s="157" t="s">
        <v>0</v>
      </c>
      <c r="N955" s="158" t="s">
        <v>24</v>
      </c>
      <c r="O955" s="159">
        <v>2.367</v>
      </c>
      <c r="P955" s="159">
        <f>O955*H955</f>
        <v>51.127200000000002</v>
      </c>
      <c r="Q955" s="159">
        <v>8.0000000000000002E-3</v>
      </c>
      <c r="R955" s="159">
        <f>Q955*H955</f>
        <v>0.17280000000000001</v>
      </c>
      <c r="S955" s="159">
        <v>0</v>
      </c>
      <c r="T955" s="160">
        <f>S955*H955</f>
        <v>0</v>
      </c>
      <c r="AR955" s="161" t="s">
        <v>175</v>
      </c>
      <c r="AT955" s="161" t="s">
        <v>96</v>
      </c>
      <c r="AU955" s="161" t="s">
        <v>38</v>
      </c>
      <c r="AY955" s="72" t="s">
        <v>94</v>
      </c>
      <c r="BE955" s="162">
        <f>IF(N955="základní",J955,0)</f>
        <v>0</v>
      </c>
      <c r="BF955" s="162">
        <f>IF(N955="snížená",J955,0)</f>
        <v>0</v>
      </c>
      <c r="BG955" s="162">
        <f>IF(N955="zákl. přenesená",J955,0)</f>
        <v>0</v>
      </c>
      <c r="BH955" s="162">
        <f>IF(N955="sníž. přenesená",J955,0)</f>
        <v>0</v>
      </c>
      <c r="BI955" s="162">
        <f>IF(N955="nulová",J955,0)</f>
        <v>0</v>
      </c>
      <c r="BJ955" s="72" t="s">
        <v>36</v>
      </c>
      <c r="BK955" s="162">
        <f>ROUND(I955*H955,2)</f>
        <v>0</v>
      </c>
      <c r="BL955" s="72" t="s">
        <v>175</v>
      </c>
      <c r="BM955" s="161" t="s">
        <v>1349</v>
      </c>
    </row>
    <row r="956" spans="2:65" s="171" customFormat="1" x14ac:dyDescent="0.3">
      <c r="B956" s="170"/>
      <c r="D956" s="165" t="s">
        <v>103</v>
      </c>
      <c r="E956" s="172" t="s">
        <v>0</v>
      </c>
      <c r="F956" s="173" t="s">
        <v>1350</v>
      </c>
      <c r="H956" s="174">
        <v>21.6</v>
      </c>
      <c r="L956" s="170"/>
      <c r="M956" s="175"/>
      <c r="T956" s="176"/>
      <c r="AT956" s="172" t="s">
        <v>103</v>
      </c>
      <c r="AU956" s="172" t="s">
        <v>38</v>
      </c>
      <c r="AV956" s="171" t="s">
        <v>38</v>
      </c>
      <c r="AW956" s="171" t="s">
        <v>17</v>
      </c>
      <c r="AX956" s="171" t="s">
        <v>35</v>
      </c>
      <c r="AY956" s="172" t="s">
        <v>94</v>
      </c>
    </row>
    <row r="957" spans="2:65" s="79" customFormat="1" ht="24" customHeight="1" x14ac:dyDescent="0.3">
      <c r="B957" s="150"/>
      <c r="C957" s="177" t="s">
        <v>1351</v>
      </c>
      <c r="D957" s="177" t="s">
        <v>183</v>
      </c>
      <c r="E957" s="178" t="s">
        <v>1352</v>
      </c>
      <c r="F957" s="179" t="s">
        <v>1353</v>
      </c>
      <c r="G957" s="180" t="s">
        <v>266</v>
      </c>
      <c r="H957" s="181">
        <v>67.2</v>
      </c>
      <c r="I957" s="182"/>
      <c r="J957" s="182">
        <f>ROUND(I957*H957,2)</f>
        <v>0</v>
      </c>
      <c r="K957" s="179" t="s">
        <v>267</v>
      </c>
      <c r="L957" s="183"/>
      <c r="M957" s="184" t="s">
        <v>0</v>
      </c>
      <c r="N957" s="185" t="s">
        <v>24</v>
      </c>
      <c r="O957" s="159">
        <v>0</v>
      </c>
      <c r="P957" s="159">
        <f>O957*H957</f>
        <v>0</v>
      </c>
      <c r="Q957" s="159">
        <v>3.2000000000000002E-3</v>
      </c>
      <c r="R957" s="159">
        <f>Q957*H957</f>
        <v>0.21504000000000001</v>
      </c>
      <c r="S957" s="159">
        <v>0</v>
      </c>
      <c r="T957" s="160">
        <f>S957*H957</f>
        <v>0</v>
      </c>
      <c r="AR957" s="161" t="s">
        <v>263</v>
      </c>
      <c r="AT957" s="161" t="s">
        <v>183</v>
      </c>
      <c r="AU957" s="161" t="s">
        <v>38</v>
      </c>
      <c r="AY957" s="72" t="s">
        <v>94</v>
      </c>
      <c r="BE957" s="162">
        <f>IF(N957="základní",J957,0)</f>
        <v>0</v>
      </c>
      <c r="BF957" s="162">
        <f>IF(N957="snížená",J957,0)</f>
        <v>0</v>
      </c>
      <c r="BG957" s="162">
        <f>IF(N957="zákl. přenesená",J957,0)</f>
        <v>0</v>
      </c>
      <c r="BH957" s="162">
        <f>IF(N957="sníž. přenesená",J957,0)</f>
        <v>0</v>
      </c>
      <c r="BI957" s="162">
        <f>IF(N957="nulová",J957,0)</f>
        <v>0</v>
      </c>
      <c r="BJ957" s="72" t="s">
        <v>36</v>
      </c>
      <c r="BK957" s="162">
        <f>ROUND(I957*H957,2)</f>
        <v>0</v>
      </c>
      <c r="BL957" s="72" t="s">
        <v>175</v>
      </c>
      <c r="BM957" s="161" t="s">
        <v>1354</v>
      </c>
    </row>
    <row r="958" spans="2:65" s="171" customFormat="1" x14ac:dyDescent="0.3">
      <c r="B958" s="170"/>
      <c r="D958" s="165" t="s">
        <v>103</v>
      </c>
      <c r="F958" s="173" t="s">
        <v>1355</v>
      </c>
      <c r="H958" s="174">
        <v>67.2</v>
      </c>
      <c r="L958" s="170"/>
      <c r="M958" s="175"/>
      <c r="T958" s="176"/>
      <c r="AT958" s="172" t="s">
        <v>103</v>
      </c>
      <c r="AU958" s="172" t="s">
        <v>38</v>
      </c>
      <c r="AV958" s="171" t="s">
        <v>38</v>
      </c>
      <c r="AW958" s="171" t="s">
        <v>1</v>
      </c>
      <c r="AX958" s="171" t="s">
        <v>36</v>
      </c>
      <c r="AY958" s="172" t="s">
        <v>94</v>
      </c>
    </row>
    <row r="959" spans="2:65" s="79" customFormat="1" ht="24" customHeight="1" x14ac:dyDescent="0.3">
      <c r="B959" s="150"/>
      <c r="C959" s="151" t="s">
        <v>1356</v>
      </c>
      <c r="D959" s="151" t="s">
        <v>96</v>
      </c>
      <c r="E959" s="152" t="s">
        <v>1357</v>
      </c>
      <c r="F959" s="153" t="s">
        <v>1358</v>
      </c>
      <c r="G959" s="154" t="s">
        <v>99</v>
      </c>
      <c r="H959" s="155">
        <v>257.74</v>
      </c>
      <c r="I959" s="156"/>
      <c r="J959" s="156">
        <f>ROUND(I959*H959,2)</f>
        <v>0</v>
      </c>
      <c r="K959" s="153" t="s">
        <v>267</v>
      </c>
      <c r="L959" s="80"/>
      <c r="M959" s="157" t="s">
        <v>0</v>
      </c>
      <c r="N959" s="158" t="s">
        <v>24</v>
      </c>
      <c r="O959" s="159">
        <v>0.28699999999999998</v>
      </c>
      <c r="P959" s="159">
        <f>O959*H959</f>
        <v>73.971379999999996</v>
      </c>
      <c r="Q959" s="159">
        <v>0</v>
      </c>
      <c r="R959" s="159">
        <f>Q959*H959</f>
        <v>0</v>
      </c>
      <c r="S959" s="159">
        <v>1.12E-2</v>
      </c>
      <c r="T959" s="160">
        <f>S959*H959</f>
        <v>2.8866879999999999</v>
      </c>
      <c r="AR959" s="161" t="s">
        <v>175</v>
      </c>
      <c r="AT959" s="161" t="s">
        <v>96</v>
      </c>
      <c r="AU959" s="161" t="s">
        <v>38</v>
      </c>
      <c r="AY959" s="72" t="s">
        <v>94</v>
      </c>
      <c r="BE959" s="162">
        <f>IF(N959="základní",J959,0)</f>
        <v>0</v>
      </c>
      <c r="BF959" s="162">
        <f>IF(N959="snížená",J959,0)</f>
        <v>0</v>
      </c>
      <c r="BG959" s="162">
        <f>IF(N959="zákl. přenesená",J959,0)</f>
        <v>0</v>
      </c>
      <c r="BH959" s="162">
        <f>IF(N959="sníž. přenesená",J959,0)</f>
        <v>0</v>
      </c>
      <c r="BI959" s="162">
        <f>IF(N959="nulová",J959,0)</f>
        <v>0</v>
      </c>
      <c r="BJ959" s="72" t="s">
        <v>36</v>
      </c>
      <c r="BK959" s="162">
        <f>ROUND(I959*H959,2)</f>
        <v>0</v>
      </c>
      <c r="BL959" s="72" t="s">
        <v>175</v>
      </c>
      <c r="BM959" s="161" t="s">
        <v>1359</v>
      </c>
    </row>
    <row r="960" spans="2:65" s="164" customFormat="1" x14ac:dyDescent="0.3">
      <c r="B960" s="163"/>
      <c r="D960" s="165" t="s">
        <v>103</v>
      </c>
      <c r="E960" s="166" t="s">
        <v>0</v>
      </c>
      <c r="F960" s="167" t="s">
        <v>891</v>
      </c>
      <c r="H960" s="166" t="s">
        <v>0</v>
      </c>
      <c r="L960" s="163"/>
      <c r="M960" s="168"/>
      <c r="T960" s="169"/>
      <c r="AT960" s="166" t="s">
        <v>103</v>
      </c>
      <c r="AU960" s="166" t="s">
        <v>38</v>
      </c>
      <c r="AV960" s="164" t="s">
        <v>36</v>
      </c>
      <c r="AW960" s="164" t="s">
        <v>17</v>
      </c>
      <c r="AX960" s="164" t="s">
        <v>35</v>
      </c>
      <c r="AY960" s="166" t="s">
        <v>94</v>
      </c>
    </row>
    <row r="961" spans="2:65" s="171" customFormat="1" x14ac:dyDescent="0.3">
      <c r="B961" s="170"/>
      <c r="D961" s="165" t="s">
        <v>103</v>
      </c>
      <c r="E961" s="172" t="s">
        <v>0</v>
      </c>
      <c r="F961" s="173" t="s">
        <v>911</v>
      </c>
      <c r="H961" s="174">
        <v>15.75</v>
      </c>
      <c r="L961" s="170"/>
      <c r="M961" s="175"/>
      <c r="T961" s="176"/>
      <c r="AT961" s="172" t="s">
        <v>103</v>
      </c>
      <c r="AU961" s="172" t="s">
        <v>38</v>
      </c>
      <c r="AV961" s="171" t="s">
        <v>38</v>
      </c>
      <c r="AW961" s="171" t="s">
        <v>17</v>
      </c>
      <c r="AX961" s="171" t="s">
        <v>35</v>
      </c>
      <c r="AY961" s="172" t="s">
        <v>94</v>
      </c>
    </row>
    <row r="962" spans="2:65" s="171" customFormat="1" ht="30.6" x14ac:dyDescent="0.3">
      <c r="B962" s="170"/>
      <c r="D962" s="165" t="s">
        <v>103</v>
      </c>
      <c r="E962" s="172" t="s">
        <v>0</v>
      </c>
      <c r="F962" s="173" t="s">
        <v>1085</v>
      </c>
      <c r="H962" s="174">
        <v>241.99</v>
      </c>
      <c r="L962" s="170"/>
      <c r="M962" s="175"/>
      <c r="T962" s="176"/>
      <c r="AT962" s="172" t="s">
        <v>103</v>
      </c>
      <c r="AU962" s="172" t="s">
        <v>38</v>
      </c>
      <c r="AV962" s="171" t="s">
        <v>38</v>
      </c>
      <c r="AW962" s="171" t="s">
        <v>17</v>
      </c>
      <c r="AX962" s="171" t="s">
        <v>35</v>
      </c>
      <c r="AY962" s="172" t="s">
        <v>94</v>
      </c>
    </row>
    <row r="963" spans="2:65" s="79" customFormat="1" ht="24" customHeight="1" x14ac:dyDescent="0.3">
      <c r="B963" s="150"/>
      <c r="C963" s="151" t="s">
        <v>1360</v>
      </c>
      <c r="D963" s="151" t="s">
        <v>96</v>
      </c>
      <c r="E963" s="152" t="s">
        <v>1361</v>
      </c>
      <c r="F963" s="153" t="s">
        <v>1362</v>
      </c>
      <c r="G963" s="154" t="s">
        <v>338</v>
      </c>
      <c r="H963" s="155">
        <v>21.6</v>
      </c>
      <c r="I963" s="156"/>
      <c r="J963" s="156">
        <f>ROUND(I963*H963,2)</f>
        <v>0</v>
      </c>
      <c r="K963" s="153" t="s">
        <v>267</v>
      </c>
      <c r="L963" s="80"/>
      <c r="M963" s="157" t="s">
        <v>0</v>
      </c>
      <c r="N963" s="158" t="s">
        <v>24</v>
      </c>
      <c r="O963" s="159">
        <v>0.17399999999999999</v>
      </c>
      <c r="P963" s="159">
        <f>O963*H963</f>
        <v>3.7584</v>
      </c>
      <c r="Q963" s="159">
        <v>0</v>
      </c>
      <c r="R963" s="159">
        <f>Q963*H963</f>
        <v>0</v>
      </c>
      <c r="S963" s="159">
        <v>1.8079999999999999E-2</v>
      </c>
      <c r="T963" s="160">
        <f>S963*H963</f>
        <v>0.39052799999999999</v>
      </c>
      <c r="AR963" s="161" t="s">
        <v>175</v>
      </c>
      <c r="AT963" s="161" t="s">
        <v>96</v>
      </c>
      <c r="AU963" s="161" t="s">
        <v>38</v>
      </c>
      <c r="AY963" s="72" t="s">
        <v>94</v>
      </c>
      <c r="BE963" s="162">
        <f>IF(N963="základní",J963,0)</f>
        <v>0</v>
      </c>
      <c r="BF963" s="162">
        <f>IF(N963="snížená",J963,0)</f>
        <v>0</v>
      </c>
      <c r="BG963" s="162">
        <f>IF(N963="zákl. přenesená",J963,0)</f>
        <v>0</v>
      </c>
      <c r="BH963" s="162">
        <f>IF(N963="sníž. přenesená",J963,0)</f>
        <v>0</v>
      </c>
      <c r="BI963" s="162">
        <f>IF(N963="nulová",J963,0)</f>
        <v>0</v>
      </c>
      <c r="BJ963" s="72" t="s">
        <v>36</v>
      </c>
      <c r="BK963" s="162">
        <f>ROUND(I963*H963,2)</f>
        <v>0</v>
      </c>
      <c r="BL963" s="72" t="s">
        <v>175</v>
      </c>
      <c r="BM963" s="161" t="s">
        <v>1363</v>
      </c>
    </row>
    <row r="964" spans="2:65" s="171" customFormat="1" x14ac:dyDescent="0.3">
      <c r="B964" s="170"/>
      <c r="D964" s="165" t="s">
        <v>103</v>
      </c>
      <c r="E964" s="172" t="s">
        <v>0</v>
      </c>
      <c r="F964" s="173" t="s">
        <v>1350</v>
      </c>
      <c r="H964" s="174">
        <v>21.6</v>
      </c>
      <c r="L964" s="170"/>
      <c r="M964" s="175"/>
      <c r="T964" s="176"/>
      <c r="AT964" s="172" t="s">
        <v>103</v>
      </c>
      <c r="AU964" s="172" t="s">
        <v>38</v>
      </c>
      <c r="AV964" s="171" t="s">
        <v>38</v>
      </c>
      <c r="AW964" s="171" t="s">
        <v>17</v>
      </c>
      <c r="AX964" s="171" t="s">
        <v>35</v>
      </c>
      <c r="AY964" s="172" t="s">
        <v>94</v>
      </c>
    </row>
    <row r="965" spans="2:65" s="79" customFormat="1" ht="16.5" customHeight="1" x14ac:dyDescent="0.3">
      <c r="B965" s="150"/>
      <c r="C965" s="151" t="s">
        <v>1364</v>
      </c>
      <c r="D965" s="151" t="s">
        <v>96</v>
      </c>
      <c r="E965" s="152" t="s">
        <v>1365</v>
      </c>
      <c r="F965" s="153" t="s">
        <v>1366</v>
      </c>
      <c r="G965" s="154" t="s">
        <v>99</v>
      </c>
      <c r="H965" s="155">
        <v>257.74</v>
      </c>
      <c r="I965" s="156"/>
      <c r="J965" s="156">
        <f>ROUND(I965*H965,2)</f>
        <v>0</v>
      </c>
      <c r="K965" s="153" t="s">
        <v>267</v>
      </c>
      <c r="L965" s="80"/>
      <c r="M965" s="157" t="s">
        <v>0</v>
      </c>
      <c r="N965" s="158" t="s">
        <v>24</v>
      </c>
      <c r="O965" s="159">
        <v>0.153</v>
      </c>
      <c r="P965" s="159">
        <f>O965*H965</f>
        <v>39.434220000000003</v>
      </c>
      <c r="Q965" s="159">
        <v>4.0000000000000003E-5</v>
      </c>
      <c r="R965" s="159">
        <f>Q965*H965</f>
        <v>1.03096E-2</v>
      </c>
      <c r="S965" s="159">
        <v>0</v>
      </c>
      <c r="T965" s="160">
        <f>S965*H965</f>
        <v>0</v>
      </c>
      <c r="AR965" s="161" t="s">
        <v>175</v>
      </c>
      <c r="AT965" s="161" t="s">
        <v>96</v>
      </c>
      <c r="AU965" s="161" t="s">
        <v>38</v>
      </c>
      <c r="AY965" s="72" t="s">
        <v>94</v>
      </c>
      <c r="BE965" s="162">
        <f>IF(N965="základní",J965,0)</f>
        <v>0</v>
      </c>
      <c r="BF965" s="162">
        <f>IF(N965="snížená",J965,0)</f>
        <v>0</v>
      </c>
      <c r="BG965" s="162">
        <f>IF(N965="zákl. přenesená",J965,0)</f>
        <v>0</v>
      </c>
      <c r="BH965" s="162">
        <f>IF(N965="sníž. přenesená",J965,0)</f>
        <v>0</v>
      </c>
      <c r="BI965" s="162">
        <f>IF(N965="nulová",J965,0)</f>
        <v>0</v>
      </c>
      <c r="BJ965" s="72" t="s">
        <v>36</v>
      </c>
      <c r="BK965" s="162">
        <f>ROUND(I965*H965,2)</f>
        <v>0</v>
      </c>
      <c r="BL965" s="72" t="s">
        <v>175</v>
      </c>
      <c r="BM965" s="161" t="s">
        <v>1367</v>
      </c>
    </row>
    <row r="966" spans="2:65" s="164" customFormat="1" x14ac:dyDescent="0.3">
      <c r="B966" s="163"/>
      <c r="D966" s="165" t="s">
        <v>103</v>
      </c>
      <c r="E966" s="166" t="s">
        <v>0</v>
      </c>
      <c r="F966" s="167" t="s">
        <v>891</v>
      </c>
      <c r="H966" s="166" t="s">
        <v>0</v>
      </c>
      <c r="L966" s="163"/>
      <c r="M966" s="168"/>
      <c r="T966" s="169"/>
      <c r="AT966" s="166" t="s">
        <v>103</v>
      </c>
      <c r="AU966" s="166" t="s">
        <v>38</v>
      </c>
      <c r="AV966" s="164" t="s">
        <v>36</v>
      </c>
      <c r="AW966" s="164" t="s">
        <v>17</v>
      </c>
      <c r="AX966" s="164" t="s">
        <v>35</v>
      </c>
      <c r="AY966" s="166" t="s">
        <v>94</v>
      </c>
    </row>
    <row r="967" spans="2:65" s="171" customFormat="1" x14ac:dyDescent="0.3">
      <c r="B967" s="170"/>
      <c r="D967" s="165" t="s">
        <v>103</v>
      </c>
      <c r="E967" s="172" t="s">
        <v>0</v>
      </c>
      <c r="F967" s="173" t="s">
        <v>911</v>
      </c>
      <c r="H967" s="174">
        <v>15.75</v>
      </c>
      <c r="L967" s="170"/>
      <c r="M967" s="175"/>
      <c r="T967" s="176"/>
      <c r="AT967" s="172" t="s">
        <v>103</v>
      </c>
      <c r="AU967" s="172" t="s">
        <v>38</v>
      </c>
      <c r="AV967" s="171" t="s">
        <v>38</v>
      </c>
      <c r="AW967" s="171" t="s">
        <v>17</v>
      </c>
      <c r="AX967" s="171" t="s">
        <v>35</v>
      </c>
      <c r="AY967" s="172" t="s">
        <v>94</v>
      </c>
    </row>
    <row r="968" spans="2:65" s="171" customFormat="1" ht="30.6" x14ac:dyDescent="0.3">
      <c r="B968" s="170"/>
      <c r="D968" s="165" t="s">
        <v>103</v>
      </c>
      <c r="E968" s="172" t="s">
        <v>0</v>
      </c>
      <c r="F968" s="173" t="s">
        <v>1085</v>
      </c>
      <c r="H968" s="174">
        <v>241.99</v>
      </c>
      <c r="L968" s="170"/>
      <c r="M968" s="175"/>
      <c r="T968" s="176"/>
      <c r="AT968" s="172" t="s">
        <v>103</v>
      </c>
      <c r="AU968" s="172" t="s">
        <v>38</v>
      </c>
      <c r="AV968" s="171" t="s">
        <v>38</v>
      </c>
      <c r="AW968" s="171" t="s">
        <v>17</v>
      </c>
      <c r="AX968" s="171" t="s">
        <v>35</v>
      </c>
      <c r="AY968" s="172" t="s">
        <v>94</v>
      </c>
    </row>
    <row r="969" spans="2:65" s="79" customFormat="1" ht="24" customHeight="1" x14ac:dyDescent="0.3">
      <c r="B969" s="150"/>
      <c r="C969" s="151" t="s">
        <v>1368</v>
      </c>
      <c r="D969" s="151" t="s">
        <v>96</v>
      </c>
      <c r="E969" s="152" t="s">
        <v>1369</v>
      </c>
      <c r="F969" s="153" t="s">
        <v>1370</v>
      </c>
      <c r="G969" s="154" t="s">
        <v>168</v>
      </c>
      <c r="H969" s="155">
        <v>2.718</v>
      </c>
      <c r="I969" s="156"/>
      <c r="J969" s="156">
        <f>ROUND(I969*H969,2)</f>
        <v>0</v>
      </c>
      <c r="K969" s="153" t="s">
        <v>267</v>
      </c>
      <c r="L969" s="80"/>
      <c r="M969" s="157" t="s">
        <v>0</v>
      </c>
      <c r="N969" s="158" t="s">
        <v>24</v>
      </c>
      <c r="O969" s="159">
        <v>2.3290000000000002</v>
      </c>
      <c r="P969" s="159">
        <f>O969*H969</f>
        <v>6.330222</v>
      </c>
      <c r="Q969" s="159">
        <v>0</v>
      </c>
      <c r="R969" s="159">
        <f>Q969*H969</f>
        <v>0</v>
      </c>
      <c r="S969" s="159">
        <v>0</v>
      </c>
      <c r="T969" s="160">
        <f>S969*H969</f>
        <v>0</v>
      </c>
      <c r="AR969" s="161" t="s">
        <v>175</v>
      </c>
      <c r="AT969" s="161" t="s">
        <v>96</v>
      </c>
      <c r="AU969" s="161" t="s">
        <v>38</v>
      </c>
      <c r="AY969" s="72" t="s">
        <v>94</v>
      </c>
      <c r="BE969" s="162">
        <f>IF(N969="základní",J969,0)</f>
        <v>0</v>
      </c>
      <c r="BF969" s="162">
        <f>IF(N969="snížená",J969,0)</f>
        <v>0</v>
      </c>
      <c r="BG969" s="162">
        <f>IF(N969="zákl. přenesená",J969,0)</f>
        <v>0</v>
      </c>
      <c r="BH969" s="162">
        <f>IF(N969="sníž. přenesená",J969,0)</f>
        <v>0</v>
      </c>
      <c r="BI969" s="162">
        <f>IF(N969="nulová",J969,0)</f>
        <v>0</v>
      </c>
      <c r="BJ969" s="72" t="s">
        <v>36</v>
      </c>
      <c r="BK969" s="162">
        <f>ROUND(I969*H969,2)</f>
        <v>0</v>
      </c>
      <c r="BL969" s="72" t="s">
        <v>175</v>
      </c>
      <c r="BM969" s="161" t="s">
        <v>1371</v>
      </c>
    </row>
    <row r="970" spans="2:65" s="139" customFormat="1" ht="22.8" customHeight="1" x14ac:dyDescent="0.25">
      <c r="B970" s="138"/>
      <c r="D970" s="140" t="s">
        <v>34</v>
      </c>
      <c r="E970" s="148" t="s">
        <v>1372</v>
      </c>
      <c r="F970" s="148" t="s">
        <v>1373</v>
      </c>
      <c r="J970" s="149">
        <f>BK970</f>
        <v>0</v>
      </c>
      <c r="L970" s="138"/>
      <c r="M970" s="143"/>
      <c r="P970" s="144">
        <f>SUM(P971:P1115)</f>
        <v>913.81750500000021</v>
      </c>
      <c r="R970" s="144">
        <f>SUM(R971:R1115)</f>
        <v>1.98580975</v>
      </c>
      <c r="T970" s="145">
        <f>SUM(T971:T1115)</f>
        <v>0.32420479999999996</v>
      </c>
      <c r="AR970" s="140" t="s">
        <v>38</v>
      </c>
      <c r="AT970" s="146" t="s">
        <v>34</v>
      </c>
      <c r="AU970" s="146" t="s">
        <v>36</v>
      </c>
      <c r="AY970" s="140" t="s">
        <v>94</v>
      </c>
      <c r="BK970" s="147">
        <f>SUM(BK971:BK1115)</f>
        <v>0</v>
      </c>
    </row>
    <row r="971" spans="2:65" s="79" customFormat="1" ht="24" customHeight="1" x14ac:dyDescent="0.3">
      <c r="B971" s="150"/>
      <c r="C971" s="151" t="s">
        <v>1374</v>
      </c>
      <c r="D971" s="151" t="s">
        <v>96</v>
      </c>
      <c r="E971" s="152" t="s">
        <v>1375</v>
      </c>
      <c r="F971" s="153" t="s">
        <v>1376</v>
      </c>
      <c r="G971" s="154" t="s">
        <v>99</v>
      </c>
      <c r="H971" s="155">
        <v>154.26400000000001</v>
      </c>
      <c r="I971" s="156"/>
      <c r="J971" s="156">
        <f>ROUND(I971*H971,2)</f>
        <v>0</v>
      </c>
      <c r="K971" s="153" t="s">
        <v>267</v>
      </c>
      <c r="L971" s="80"/>
      <c r="M971" s="157" t="s">
        <v>0</v>
      </c>
      <c r="N971" s="158" t="s">
        <v>24</v>
      </c>
      <c r="O971" s="159">
        <v>1.5589999999999999</v>
      </c>
      <c r="P971" s="159">
        <f>O971*H971</f>
        <v>240.49757600000001</v>
      </c>
      <c r="Q971" s="159">
        <v>2.5000000000000001E-4</v>
      </c>
      <c r="R971" s="159">
        <f>Q971*H971</f>
        <v>3.8566000000000003E-2</v>
      </c>
      <c r="S971" s="159">
        <v>0</v>
      </c>
      <c r="T971" s="160">
        <f>S971*H971</f>
        <v>0</v>
      </c>
      <c r="AR971" s="161" t="s">
        <v>175</v>
      </c>
      <c r="AT971" s="161" t="s">
        <v>96</v>
      </c>
      <c r="AU971" s="161" t="s">
        <v>38</v>
      </c>
      <c r="AY971" s="72" t="s">
        <v>94</v>
      </c>
      <c r="BE971" s="162">
        <f>IF(N971="základní",J971,0)</f>
        <v>0</v>
      </c>
      <c r="BF971" s="162">
        <f>IF(N971="snížená",J971,0)</f>
        <v>0</v>
      </c>
      <c r="BG971" s="162">
        <f>IF(N971="zákl. přenesená",J971,0)</f>
        <v>0</v>
      </c>
      <c r="BH971" s="162">
        <f>IF(N971="sníž. přenesená",J971,0)</f>
        <v>0</v>
      </c>
      <c r="BI971" s="162">
        <f>IF(N971="nulová",J971,0)</f>
        <v>0</v>
      </c>
      <c r="BJ971" s="72" t="s">
        <v>36</v>
      </c>
      <c r="BK971" s="162">
        <f>ROUND(I971*H971,2)</f>
        <v>0</v>
      </c>
      <c r="BL971" s="72" t="s">
        <v>175</v>
      </c>
      <c r="BM971" s="161" t="s">
        <v>1377</v>
      </c>
    </row>
    <row r="972" spans="2:65" s="164" customFormat="1" x14ac:dyDescent="0.3">
      <c r="B972" s="163"/>
      <c r="D972" s="165" t="s">
        <v>103</v>
      </c>
      <c r="E972" s="166" t="s">
        <v>0</v>
      </c>
      <c r="F972" s="167" t="s">
        <v>288</v>
      </c>
      <c r="H972" s="166" t="s">
        <v>0</v>
      </c>
      <c r="L972" s="163"/>
      <c r="M972" s="168"/>
      <c r="T972" s="169"/>
      <c r="AT972" s="166" t="s">
        <v>103</v>
      </c>
      <c r="AU972" s="166" t="s">
        <v>38</v>
      </c>
      <c r="AV972" s="164" t="s">
        <v>36</v>
      </c>
      <c r="AW972" s="164" t="s">
        <v>17</v>
      </c>
      <c r="AX972" s="164" t="s">
        <v>35</v>
      </c>
      <c r="AY972" s="166" t="s">
        <v>94</v>
      </c>
    </row>
    <row r="973" spans="2:65" s="171" customFormat="1" x14ac:dyDescent="0.3">
      <c r="B973" s="170"/>
      <c r="D973" s="165" t="s">
        <v>103</v>
      </c>
      <c r="E973" s="172" t="s">
        <v>0</v>
      </c>
      <c r="F973" s="173" t="s">
        <v>545</v>
      </c>
      <c r="H973" s="174">
        <v>49.92</v>
      </c>
      <c r="L973" s="170"/>
      <c r="M973" s="175"/>
      <c r="T973" s="176"/>
      <c r="AT973" s="172" t="s">
        <v>103</v>
      </c>
      <c r="AU973" s="172" t="s">
        <v>38</v>
      </c>
      <c r="AV973" s="171" t="s">
        <v>38</v>
      </c>
      <c r="AW973" s="171" t="s">
        <v>17</v>
      </c>
      <c r="AX973" s="171" t="s">
        <v>35</v>
      </c>
      <c r="AY973" s="172" t="s">
        <v>94</v>
      </c>
    </row>
    <row r="974" spans="2:65" s="171" customFormat="1" x14ac:dyDescent="0.3">
      <c r="B974" s="170"/>
      <c r="D974" s="165" t="s">
        <v>103</v>
      </c>
      <c r="E974" s="172" t="s">
        <v>0</v>
      </c>
      <c r="F974" s="173" t="s">
        <v>546</v>
      </c>
      <c r="H974" s="174">
        <v>16.352</v>
      </c>
      <c r="L974" s="170"/>
      <c r="M974" s="175"/>
      <c r="T974" s="176"/>
      <c r="AT974" s="172" t="s">
        <v>103</v>
      </c>
      <c r="AU974" s="172" t="s">
        <v>38</v>
      </c>
      <c r="AV974" s="171" t="s">
        <v>38</v>
      </c>
      <c r="AW974" s="171" t="s">
        <v>17</v>
      </c>
      <c r="AX974" s="171" t="s">
        <v>35</v>
      </c>
      <c r="AY974" s="172" t="s">
        <v>94</v>
      </c>
    </row>
    <row r="975" spans="2:65" s="171" customFormat="1" x14ac:dyDescent="0.3">
      <c r="B975" s="170"/>
      <c r="D975" s="165" t="s">
        <v>103</v>
      </c>
      <c r="E975" s="172" t="s">
        <v>0</v>
      </c>
      <c r="F975" s="173" t="s">
        <v>547</v>
      </c>
      <c r="H975" s="174">
        <v>12.42</v>
      </c>
      <c r="L975" s="170"/>
      <c r="M975" s="175"/>
      <c r="T975" s="176"/>
      <c r="AT975" s="172" t="s">
        <v>103</v>
      </c>
      <c r="AU975" s="172" t="s">
        <v>38</v>
      </c>
      <c r="AV975" s="171" t="s">
        <v>38</v>
      </c>
      <c r="AW975" s="171" t="s">
        <v>17</v>
      </c>
      <c r="AX975" s="171" t="s">
        <v>35</v>
      </c>
      <c r="AY975" s="172" t="s">
        <v>94</v>
      </c>
    </row>
    <row r="976" spans="2:65" s="164" customFormat="1" x14ac:dyDescent="0.3">
      <c r="B976" s="163"/>
      <c r="D976" s="165" t="s">
        <v>103</v>
      </c>
      <c r="E976" s="166" t="s">
        <v>0</v>
      </c>
      <c r="F976" s="167" t="s">
        <v>292</v>
      </c>
      <c r="H976" s="166" t="s">
        <v>0</v>
      </c>
      <c r="L976" s="163"/>
      <c r="M976" s="168"/>
      <c r="T976" s="169"/>
      <c r="AT976" s="166" t="s">
        <v>103</v>
      </c>
      <c r="AU976" s="166" t="s">
        <v>38</v>
      </c>
      <c r="AV976" s="164" t="s">
        <v>36</v>
      </c>
      <c r="AW976" s="164" t="s">
        <v>17</v>
      </c>
      <c r="AX976" s="164" t="s">
        <v>35</v>
      </c>
      <c r="AY976" s="166" t="s">
        <v>94</v>
      </c>
    </row>
    <row r="977" spans="2:65" s="171" customFormat="1" x14ac:dyDescent="0.3">
      <c r="B977" s="170"/>
      <c r="D977" s="165" t="s">
        <v>103</v>
      </c>
      <c r="E977" s="172" t="s">
        <v>0</v>
      </c>
      <c r="F977" s="173" t="s">
        <v>548</v>
      </c>
      <c r="H977" s="174">
        <v>46.8</v>
      </c>
      <c r="L977" s="170"/>
      <c r="M977" s="175"/>
      <c r="T977" s="176"/>
      <c r="AT977" s="172" t="s">
        <v>103</v>
      </c>
      <c r="AU977" s="172" t="s">
        <v>38</v>
      </c>
      <c r="AV977" s="171" t="s">
        <v>38</v>
      </c>
      <c r="AW977" s="171" t="s">
        <v>17</v>
      </c>
      <c r="AX977" s="171" t="s">
        <v>35</v>
      </c>
      <c r="AY977" s="172" t="s">
        <v>94</v>
      </c>
    </row>
    <row r="978" spans="2:65" s="171" customFormat="1" x14ac:dyDescent="0.3">
      <c r="B978" s="170"/>
      <c r="D978" s="165" t="s">
        <v>103</v>
      </c>
      <c r="E978" s="172" t="s">
        <v>0</v>
      </c>
      <c r="F978" s="173" t="s">
        <v>546</v>
      </c>
      <c r="H978" s="174">
        <v>16.352</v>
      </c>
      <c r="L978" s="170"/>
      <c r="M978" s="175"/>
      <c r="T978" s="176"/>
      <c r="AT978" s="172" t="s">
        <v>103</v>
      </c>
      <c r="AU978" s="172" t="s">
        <v>38</v>
      </c>
      <c r="AV978" s="171" t="s">
        <v>38</v>
      </c>
      <c r="AW978" s="171" t="s">
        <v>17</v>
      </c>
      <c r="AX978" s="171" t="s">
        <v>35</v>
      </c>
      <c r="AY978" s="172" t="s">
        <v>94</v>
      </c>
    </row>
    <row r="979" spans="2:65" s="171" customFormat="1" x14ac:dyDescent="0.3">
      <c r="B979" s="170"/>
      <c r="D979" s="165" t="s">
        <v>103</v>
      </c>
      <c r="E979" s="172" t="s">
        <v>0</v>
      </c>
      <c r="F979" s="173" t="s">
        <v>547</v>
      </c>
      <c r="H979" s="174">
        <v>12.42</v>
      </c>
      <c r="L979" s="170"/>
      <c r="M979" s="175"/>
      <c r="T979" s="176"/>
      <c r="AT979" s="172" t="s">
        <v>103</v>
      </c>
      <c r="AU979" s="172" t="s">
        <v>38</v>
      </c>
      <c r="AV979" s="171" t="s">
        <v>38</v>
      </c>
      <c r="AW979" s="171" t="s">
        <v>17</v>
      </c>
      <c r="AX979" s="171" t="s">
        <v>35</v>
      </c>
      <c r="AY979" s="172" t="s">
        <v>94</v>
      </c>
    </row>
    <row r="980" spans="2:65" s="79" customFormat="1" ht="24" customHeight="1" x14ac:dyDescent="0.3">
      <c r="B980" s="150"/>
      <c r="C980" s="151" t="s">
        <v>1378</v>
      </c>
      <c r="D980" s="151" t="s">
        <v>96</v>
      </c>
      <c r="E980" s="152" t="s">
        <v>1379</v>
      </c>
      <c r="F980" s="153" t="s">
        <v>1380</v>
      </c>
      <c r="G980" s="154" t="s">
        <v>99</v>
      </c>
      <c r="H980" s="155">
        <v>12.555</v>
      </c>
      <c r="I980" s="156"/>
      <c r="J980" s="156">
        <f>ROUND(I980*H980,2)</f>
        <v>0</v>
      </c>
      <c r="K980" s="153" t="s">
        <v>267</v>
      </c>
      <c r="L980" s="80"/>
      <c r="M980" s="157" t="s">
        <v>0</v>
      </c>
      <c r="N980" s="158" t="s">
        <v>24</v>
      </c>
      <c r="O980" s="159">
        <v>1.585</v>
      </c>
      <c r="P980" s="159">
        <f>O980*H980</f>
        <v>19.899674999999998</v>
      </c>
      <c r="Q980" s="159">
        <v>2.5000000000000001E-4</v>
      </c>
      <c r="R980" s="159">
        <f>Q980*H980</f>
        <v>3.13875E-3</v>
      </c>
      <c r="S980" s="159">
        <v>0</v>
      </c>
      <c r="T980" s="160">
        <f>S980*H980</f>
        <v>0</v>
      </c>
      <c r="AR980" s="161" t="s">
        <v>175</v>
      </c>
      <c r="AT980" s="161" t="s">
        <v>96</v>
      </c>
      <c r="AU980" s="161" t="s">
        <v>38</v>
      </c>
      <c r="AY980" s="72" t="s">
        <v>94</v>
      </c>
      <c r="BE980" s="162">
        <f>IF(N980="základní",J980,0)</f>
        <v>0</v>
      </c>
      <c r="BF980" s="162">
        <f>IF(N980="snížená",J980,0)</f>
        <v>0</v>
      </c>
      <c r="BG980" s="162">
        <f>IF(N980="zákl. přenesená",J980,0)</f>
        <v>0</v>
      </c>
      <c r="BH980" s="162">
        <f>IF(N980="sníž. přenesená",J980,0)</f>
        <v>0</v>
      </c>
      <c r="BI980" s="162">
        <f>IF(N980="nulová",J980,0)</f>
        <v>0</v>
      </c>
      <c r="BJ980" s="72" t="s">
        <v>36</v>
      </c>
      <c r="BK980" s="162">
        <f>ROUND(I980*H980,2)</f>
        <v>0</v>
      </c>
      <c r="BL980" s="72" t="s">
        <v>175</v>
      </c>
      <c r="BM980" s="161" t="s">
        <v>1381</v>
      </c>
    </row>
    <row r="981" spans="2:65" s="164" customFormat="1" x14ac:dyDescent="0.3">
      <c r="B981" s="163"/>
      <c r="D981" s="165" t="s">
        <v>103</v>
      </c>
      <c r="E981" s="166" t="s">
        <v>0</v>
      </c>
      <c r="F981" s="167" t="s">
        <v>292</v>
      </c>
      <c r="H981" s="166" t="s">
        <v>0</v>
      </c>
      <c r="L981" s="163"/>
      <c r="M981" s="168"/>
      <c r="T981" s="169"/>
      <c r="AT981" s="166" t="s">
        <v>103</v>
      </c>
      <c r="AU981" s="166" t="s">
        <v>38</v>
      </c>
      <c r="AV981" s="164" t="s">
        <v>36</v>
      </c>
      <c r="AW981" s="164" t="s">
        <v>17</v>
      </c>
      <c r="AX981" s="164" t="s">
        <v>35</v>
      </c>
      <c r="AY981" s="166" t="s">
        <v>94</v>
      </c>
    </row>
    <row r="982" spans="2:65" s="171" customFormat="1" x14ac:dyDescent="0.3">
      <c r="B982" s="170"/>
      <c r="D982" s="165" t="s">
        <v>103</v>
      </c>
      <c r="E982" s="172" t="s">
        <v>0</v>
      </c>
      <c r="F982" s="173" t="s">
        <v>549</v>
      </c>
      <c r="H982" s="174">
        <v>9.4499999999999993</v>
      </c>
      <c r="L982" s="170"/>
      <c r="M982" s="175"/>
      <c r="T982" s="176"/>
      <c r="AT982" s="172" t="s">
        <v>103</v>
      </c>
      <c r="AU982" s="172" t="s">
        <v>38</v>
      </c>
      <c r="AV982" s="171" t="s">
        <v>38</v>
      </c>
      <c r="AW982" s="171" t="s">
        <v>17</v>
      </c>
      <c r="AX982" s="171" t="s">
        <v>35</v>
      </c>
      <c r="AY982" s="172" t="s">
        <v>94</v>
      </c>
    </row>
    <row r="983" spans="2:65" s="171" customFormat="1" x14ac:dyDescent="0.3">
      <c r="B983" s="170"/>
      <c r="D983" s="165" t="s">
        <v>103</v>
      </c>
      <c r="E983" s="172" t="s">
        <v>0</v>
      </c>
      <c r="F983" s="173" t="s">
        <v>550</v>
      </c>
      <c r="H983" s="174">
        <v>3.105</v>
      </c>
      <c r="L983" s="170"/>
      <c r="M983" s="175"/>
      <c r="T983" s="176"/>
      <c r="AT983" s="172" t="s">
        <v>103</v>
      </c>
      <c r="AU983" s="172" t="s">
        <v>38</v>
      </c>
      <c r="AV983" s="171" t="s">
        <v>38</v>
      </c>
      <c r="AW983" s="171" t="s">
        <v>17</v>
      </c>
      <c r="AX983" s="171" t="s">
        <v>35</v>
      </c>
      <c r="AY983" s="172" t="s">
        <v>94</v>
      </c>
    </row>
    <row r="984" spans="2:65" s="79" customFormat="1" ht="24" customHeight="1" x14ac:dyDescent="0.3">
      <c r="B984" s="150"/>
      <c r="C984" s="151" t="s">
        <v>1382</v>
      </c>
      <c r="D984" s="151" t="s">
        <v>96</v>
      </c>
      <c r="E984" s="152" t="s">
        <v>1383</v>
      </c>
      <c r="F984" s="153" t="s">
        <v>1384</v>
      </c>
      <c r="G984" s="154" t="s">
        <v>266</v>
      </c>
      <c r="H984" s="155">
        <v>33</v>
      </c>
      <c r="I984" s="156"/>
      <c r="J984" s="156">
        <f>ROUND(I984*H984,2)</f>
        <v>0</v>
      </c>
      <c r="K984" s="153" t="s">
        <v>267</v>
      </c>
      <c r="L984" s="80"/>
      <c r="M984" s="157" t="s">
        <v>0</v>
      </c>
      <c r="N984" s="158" t="s">
        <v>24</v>
      </c>
      <c r="O984" s="159">
        <v>1.5589999999999999</v>
      </c>
      <c r="P984" s="159">
        <f>O984*H984</f>
        <v>51.446999999999996</v>
      </c>
      <c r="Q984" s="159">
        <v>2.5000000000000001E-4</v>
      </c>
      <c r="R984" s="159">
        <f>Q984*H984</f>
        <v>8.2500000000000004E-3</v>
      </c>
      <c r="S984" s="159">
        <v>0</v>
      </c>
      <c r="T984" s="160">
        <f>S984*H984</f>
        <v>0</v>
      </c>
      <c r="AR984" s="161" t="s">
        <v>175</v>
      </c>
      <c r="AT984" s="161" t="s">
        <v>96</v>
      </c>
      <c r="AU984" s="161" t="s">
        <v>38</v>
      </c>
      <c r="AY984" s="72" t="s">
        <v>94</v>
      </c>
      <c r="BE984" s="162">
        <f>IF(N984="základní",J984,0)</f>
        <v>0</v>
      </c>
      <c r="BF984" s="162">
        <f>IF(N984="snížená",J984,0)</f>
        <v>0</v>
      </c>
      <c r="BG984" s="162">
        <f>IF(N984="zákl. přenesená",J984,0)</f>
        <v>0</v>
      </c>
      <c r="BH984" s="162">
        <f>IF(N984="sníž. přenesená",J984,0)</f>
        <v>0</v>
      </c>
      <c r="BI984" s="162">
        <f>IF(N984="nulová",J984,0)</f>
        <v>0</v>
      </c>
      <c r="BJ984" s="72" t="s">
        <v>36</v>
      </c>
      <c r="BK984" s="162">
        <f>ROUND(I984*H984,2)</f>
        <v>0</v>
      </c>
      <c r="BL984" s="72" t="s">
        <v>175</v>
      </c>
      <c r="BM984" s="161" t="s">
        <v>1385</v>
      </c>
    </row>
    <row r="985" spans="2:65" s="171" customFormat="1" x14ac:dyDescent="0.3">
      <c r="B985" s="170"/>
      <c r="D985" s="165" t="s">
        <v>103</v>
      </c>
      <c r="E985" s="172" t="s">
        <v>0</v>
      </c>
      <c r="F985" s="173" t="s">
        <v>1386</v>
      </c>
      <c r="H985" s="174">
        <v>33</v>
      </c>
      <c r="L985" s="170"/>
      <c r="M985" s="175"/>
      <c r="T985" s="176"/>
      <c r="AT985" s="172" t="s">
        <v>103</v>
      </c>
      <c r="AU985" s="172" t="s">
        <v>38</v>
      </c>
      <c r="AV985" s="171" t="s">
        <v>38</v>
      </c>
      <c r="AW985" s="171" t="s">
        <v>17</v>
      </c>
      <c r="AX985" s="171" t="s">
        <v>35</v>
      </c>
      <c r="AY985" s="172" t="s">
        <v>94</v>
      </c>
    </row>
    <row r="986" spans="2:65" s="79" customFormat="1" ht="36" customHeight="1" x14ac:dyDescent="0.3">
      <c r="B986" s="150"/>
      <c r="C986" s="177" t="s">
        <v>1387</v>
      </c>
      <c r="D986" s="177" t="s">
        <v>183</v>
      </c>
      <c r="E986" s="178" t="s">
        <v>1388</v>
      </c>
      <c r="F986" s="179" t="s">
        <v>1796</v>
      </c>
      <c r="G986" s="180" t="s">
        <v>266</v>
      </c>
      <c r="H986" s="181">
        <v>2</v>
      </c>
      <c r="I986" s="182"/>
      <c r="J986" s="182">
        <f>ROUND(I986*H986,2)</f>
        <v>0</v>
      </c>
      <c r="K986" s="179" t="s">
        <v>0</v>
      </c>
      <c r="L986" s="183"/>
      <c r="M986" s="184" t="s">
        <v>0</v>
      </c>
      <c r="N986" s="185" t="s">
        <v>24</v>
      </c>
      <c r="O986" s="159">
        <v>0</v>
      </c>
      <c r="P986" s="159">
        <f>O986*H986</f>
        <v>0</v>
      </c>
      <c r="Q986" s="159">
        <v>0.01</v>
      </c>
      <c r="R986" s="159">
        <f>Q986*H986</f>
        <v>0.02</v>
      </c>
      <c r="S986" s="159">
        <v>0</v>
      </c>
      <c r="T986" s="160">
        <f>S986*H986</f>
        <v>0</v>
      </c>
      <c r="AR986" s="161" t="s">
        <v>263</v>
      </c>
      <c r="AT986" s="161" t="s">
        <v>183</v>
      </c>
      <c r="AU986" s="161" t="s">
        <v>38</v>
      </c>
      <c r="AY986" s="72" t="s">
        <v>94</v>
      </c>
      <c r="BE986" s="162">
        <f>IF(N986="základní",J986,0)</f>
        <v>0</v>
      </c>
      <c r="BF986" s="162">
        <f>IF(N986="snížená",J986,0)</f>
        <v>0</v>
      </c>
      <c r="BG986" s="162">
        <f>IF(N986="zákl. přenesená",J986,0)</f>
        <v>0</v>
      </c>
      <c r="BH986" s="162">
        <f>IF(N986="sníž. přenesená",J986,0)</f>
        <v>0</v>
      </c>
      <c r="BI986" s="162">
        <f>IF(N986="nulová",J986,0)</f>
        <v>0</v>
      </c>
      <c r="BJ986" s="72" t="s">
        <v>36</v>
      </c>
      <c r="BK986" s="162">
        <f>ROUND(I986*H986,2)</f>
        <v>0</v>
      </c>
      <c r="BL986" s="72" t="s">
        <v>175</v>
      </c>
      <c r="BM986" s="161" t="s">
        <v>1389</v>
      </c>
    </row>
    <row r="987" spans="2:65" s="171" customFormat="1" x14ac:dyDescent="0.3">
      <c r="B987" s="170"/>
      <c r="D987" s="165" t="s">
        <v>103</v>
      </c>
      <c r="E987" s="172" t="s">
        <v>0</v>
      </c>
      <c r="F987" s="173" t="s">
        <v>1390</v>
      </c>
      <c r="H987" s="174">
        <v>2</v>
      </c>
      <c r="L987" s="170"/>
      <c r="M987" s="175"/>
      <c r="T987" s="176"/>
      <c r="AT987" s="172" t="s">
        <v>103</v>
      </c>
      <c r="AU987" s="172" t="s">
        <v>38</v>
      </c>
      <c r="AV987" s="171" t="s">
        <v>38</v>
      </c>
      <c r="AW987" s="171" t="s">
        <v>17</v>
      </c>
      <c r="AX987" s="171" t="s">
        <v>35</v>
      </c>
      <c r="AY987" s="172" t="s">
        <v>94</v>
      </c>
    </row>
    <row r="988" spans="2:65" s="79" customFormat="1" ht="36" customHeight="1" x14ac:dyDescent="0.3">
      <c r="B988" s="150"/>
      <c r="C988" s="177" t="s">
        <v>1391</v>
      </c>
      <c r="D988" s="177" t="s">
        <v>183</v>
      </c>
      <c r="E988" s="178" t="s">
        <v>1392</v>
      </c>
      <c r="F988" s="179" t="s">
        <v>1797</v>
      </c>
      <c r="G988" s="180" t="s">
        <v>266</v>
      </c>
      <c r="H988" s="181">
        <v>3</v>
      </c>
      <c r="I988" s="182"/>
      <c r="J988" s="182">
        <f>ROUND(I988*H988,2)</f>
        <v>0</v>
      </c>
      <c r="K988" s="179" t="s">
        <v>0</v>
      </c>
      <c r="L988" s="183"/>
      <c r="M988" s="184" t="s">
        <v>0</v>
      </c>
      <c r="N988" s="185" t="s">
        <v>24</v>
      </c>
      <c r="O988" s="159">
        <v>0</v>
      </c>
      <c r="P988" s="159">
        <f>O988*H988</f>
        <v>0</v>
      </c>
      <c r="Q988" s="159">
        <v>0.01</v>
      </c>
      <c r="R988" s="159">
        <f>Q988*H988</f>
        <v>0.03</v>
      </c>
      <c r="S988" s="159">
        <v>0</v>
      </c>
      <c r="T988" s="160">
        <f>S988*H988</f>
        <v>0</v>
      </c>
      <c r="AR988" s="161" t="s">
        <v>263</v>
      </c>
      <c r="AT988" s="161" t="s">
        <v>183</v>
      </c>
      <c r="AU988" s="161" t="s">
        <v>38</v>
      </c>
      <c r="AY988" s="72" t="s">
        <v>94</v>
      </c>
      <c r="BE988" s="162">
        <f>IF(N988="základní",J988,0)</f>
        <v>0</v>
      </c>
      <c r="BF988" s="162">
        <f>IF(N988="snížená",J988,0)</f>
        <v>0</v>
      </c>
      <c r="BG988" s="162">
        <f>IF(N988="zákl. přenesená",J988,0)</f>
        <v>0</v>
      </c>
      <c r="BH988" s="162">
        <f>IF(N988="sníž. přenesená",J988,0)</f>
        <v>0</v>
      </c>
      <c r="BI988" s="162">
        <f>IF(N988="nulová",J988,0)</f>
        <v>0</v>
      </c>
      <c r="BJ988" s="72" t="s">
        <v>36</v>
      </c>
      <c r="BK988" s="162">
        <f>ROUND(I988*H988,2)</f>
        <v>0</v>
      </c>
      <c r="BL988" s="72" t="s">
        <v>175</v>
      </c>
      <c r="BM988" s="161" t="s">
        <v>1393</v>
      </c>
    </row>
    <row r="989" spans="2:65" s="171" customFormat="1" x14ac:dyDescent="0.3">
      <c r="B989" s="170"/>
      <c r="D989" s="165" t="s">
        <v>103</v>
      </c>
      <c r="E989" s="172" t="s">
        <v>0</v>
      </c>
      <c r="F989" s="173" t="s">
        <v>1394</v>
      </c>
      <c r="H989" s="174">
        <v>3</v>
      </c>
      <c r="L989" s="170"/>
      <c r="M989" s="175"/>
      <c r="T989" s="176"/>
      <c r="AT989" s="172" t="s">
        <v>103</v>
      </c>
      <c r="AU989" s="172" t="s">
        <v>38</v>
      </c>
      <c r="AV989" s="171" t="s">
        <v>38</v>
      </c>
      <c r="AW989" s="171" t="s">
        <v>17</v>
      </c>
      <c r="AX989" s="171" t="s">
        <v>35</v>
      </c>
      <c r="AY989" s="172" t="s">
        <v>94</v>
      </c>
    </row>
    <row r="990" spans="2:65" s="79" customFormat="1" ht="36" customHeight="1" x14ac:dyDescent="0.3">
      <c r="B990" s="150"/>
      <c r="C990" s="177" t="s">
        <v>1395</v>
      </c>
      <c r="D990" s="177" t="s">
        <v>183</v>
      </c>
      <c r="E990" s="178" t="s">
        <v>1396</v>
      </c>
      <c r="F990" s="179" t="s">
        <v>1798</v>
      </c>
      <c r="G990" s="180" t="s">
        <v>266</v>
      </c>
      <c r="H990" s="181">
        <v>2</v>
      </c>
      <c r="I990" s="182"/>
      <c r="J990" s="182">
        <f>ROUND(I990*H990,2)</f>
        <v>0</v>
      </c>
      <c r="K990" s="179" t="s">
        <v>0</v>
      </c>
      <c r="L990" s="183"/>
      <c r="M990" s="184" t="s">
        <v>0</v>
      </c>
      <c r="N990" s="185" t="s">
        <v>24</v>
      </c>
      <c r="O990" s="159">
        <v>0</v>
      </c>
      <c r="P990" s="159">
        <f>O990*H990</f>
        <v>0</v>
      </c>
      <c r="Q990" s="159">
        <v>0.01</v>
      </c>
      <c r="R990" s="159">
        <f>Q990*H990</f>
        <v>0.02</v>
      </c>
      <c r="S990" s="159">
        <v>0</v>
      </c>
      <c r="T990" s="160">
        <f>S990*H990</f>
        <v>0</v>
      </c>
      <c r="AR990" s="161" t="s">
        <v>263</v>
      </c>
      <c r="AT990" s="161" t="s">
        <v>183</v>
      </c>
      <c r="AU990" s="161" t="s">
        <v>38</v>
      </c>
      <c r="AY990" s="72" t="s">
        <v>94</v>
      </c>
      <c r="BE990" s="162">
        <f>IF(N990="základní",J990,0)</f>
        <v>0</v>
      </c>
      <c r="BF990" s="162">
        <f>IF(N990="snížená",J990,0)</f>
        <v>0</v>
      </c>
      <c r="BG990" s="162">
        <f>IF(N990="zákl. přenesená",J990,0)</f>
        <v>0</v>
      </c>
      <c r="BH990" s="162">
        <f>IF(N990="sníž. přenesená",J990,0)</f>
        <v>0</v>
      </c>
      <c r="BI990" s="162">
        <f>IF(N990="nulová",J990,0)</f>
        <v>0</v>
      </c>
      <c r="BJ990" s="72" t="s">
        <v>36</v>
      </c>
      <c r="BK990" s="162">
        <f>ROUND(I990*H990,2)</f>
        <v>0</v>
      </c>
      <c r="BL990" s="72" t="s">
        <v>175</v>
      </c>
      <c r="BM990" s="161" t="s">
        <v>1397</v>
      </c>
    </row>
    <row r="991" spans="2:65" s="171" customFormat="1" x14ac:dyDescent="0.3">
      <c r="B991" s="170"/>
      <c r="D991" s="165" t="s">
        <v>103</v>
      </c>
      <c r="E991" s="172" t="s">
        <v>0</v>
      </c>
      <c r="F991" s="173" t="s">
        <v>1390</v>
      </c>
      <c r="H991" s="174">
        <v>2</v>
      </c>
      <c r="L991" s="170"/>
      <c r="M991" s="175"/>
      <c r="T991" s="176"/>
      <c r="AT991" s="172" t="s">
        <v>103</v>
      </c>
      <c r="AU991" s="172" t="s">
        <v>38</v>
      </c>
      <c r="AV991" s="171" t="s">
        <v>38</v>
      </c>
      <c r="AW991" s="171" t="s">
        <v>17</v>
      </c>
      <c r="AX991" s="171" t="s">
        <v>35</v>
      </c>
      <c r="AY991" s="172" t="s">
        <v>94</v>
      </c>
    </row>
    <row r="992" spans="2:65" s="79" customFormat="1" ht="36" customHeight="1" x14ac:dyDescent="0.3">
      <c r="B992" s="150"/>
      <c r="C992" s="177" t="s">
        <v>1398</v>
      </c>
      <c r="D992" s="177" t="s">
        <v>183</v>
      </c>
      <c r="E992" s="178" t="s">
        <v>1399</v>
      </c>
      <c r="F992" s="179" t="s">
        <v>1799</v>
      </c>
      <c r="G992" s="180" t="s">
        <v>266</v>
      </c>
      <c r="H992" s="181">
        <v>26</v>
      </c>
      <c r="I992" s="182"/>
      <c r="J992" s="182">
        <f>ROUND(I992*H992,2)</f>
        <v>0</v>
      </c>
      <c r="K992" s="179" t="s">
        <v>0</v>
      </c>
      <c r="L992" s="183"/>
      <c r="M992" s="184" t="s">
        <v>0</v>
      </c>
      <c r="N992" s="185" t="s">
        <v>24</v>
      </c>
      <c r="O992" s="159">
        <v>0</v>
      </c>
      <c r="P992" s="159">
        <f>O992*H992</f>
        <v>0</v>
      </c>
      <c r="Q992" s="159">
        <v>0.01</v>
      </c>
      <c r="R992" s="159">
        <f>Q992*H992</f>
        <v>0.26</v>
      </c>
      <c r="S992" s="159">
        <v>0</v>
      </c>
      <c r="T992" s="160">
        <f>S992*H992</f>
        <v>0</v>
      </c>
      <c r="AR992" s="161" t="s">
        <v>263</v>
      </c>
      <c r="AT992" s="161" t="s">
        <v>183</v>
      </c>
      <c r="AU992" s="161" t="s">
        <v>38</v>
      </c>
      <c r="AY992" s="72" t="s">
        <v>94</v>
      </c>
      <c r="BE992" s="162">
        <f>IF(N992="základní",J992,0)</f>
        <v>0</v>
      </c>
      <c r="BF992" s="162">
        <f>IF(N992="snížená",J992,0)</f>
        <v>0</v>
      </c>
      <c r="BG992" s="162">
        <f>IF(N992="zákl. přenesená",J992,0)</f>
        <v>0</v>
      </c>
      <c r="BH992" s="162">
        <f>IF(N992="sníž. přenesená",J992,0)</f>
        <v>0</v>
      </c>
      <c r="BI992" s="162">
        <f>IF(N992="nulová",J992,0)</f>
        <v>0</v>
      </c>
      <c r="BJ992" s="72" t="s">
        <v>36</v>
      </c>
      <c r="BK992" s="162">
        <f>ROUND(I992*H992,2)</f>
        <v>0</v>
      </c>
      <c r="BL992" s="72" t="s">
        <v>175</v>
      </c>
      <c r="BM992" s="161" t="s">
        <v>1400</v>
      </c>
    </row>
    <row r="993" spans="2:65" s="171" customFormat="1" x14ac:dyDescent="0.3">
      <c r="B993" s="170"/>
      <c r="D993" s="165" t="s">
        <v>103</v>
      </c>
      <c r="E993" s="172" t="s">
        <v>0</v>
      </c>
      <c r="F993" s="173" t="s">
        <v>1401</v>
      </c>
      <c r="H993" s="174">
        <v>26</v>
      </c>
      <c r="L993" s="170"/>
      <c r="M993" s="175"/>
      <c r="T993" s="176"/>
      <c r="AT993" s="172" t="s">
        <v>103</v>
      </c>
      <c r="AU993" s="172" t="s">
        <v>38</v>
      </c>
      <c r="AV993" s="171" t="s">
        <v>38</v>
      </c>
      <c r="AW993" s="171" t="s">
        <v>17</v>
      </c>
      <c r="AX993" s="171" t="s">
        <v>35</v>
      </c>
      <c r="AY993" s="172" t="s">
        <v>94</v>
      </c>
    </row>
    <row r="994" spans="2:65" s="79" customFormat="1" ht="36" customHeight="1" x14ac:dyDescent="0.3">
      <c r="B994" s="150"/>
      <c r="C994" s="177" t="s">
        <v>1402</v>
      </c>
      <c r="D994" s="177" t="s">
        <v>183</v>
      </c>
      <c r="E994" s="178" t="s">
        <v>1800</v>
      </c>
      <c r="F994" s="179" t="s">
        <v>1801</v>
      </c>
      <c r="G994" s="180" t="s">
        <v>266</v>
      </c>
      <c r="H994" s="181">
        <v>2</v>
      </c>
      <c r="I994" s="182"/>
      <c r="J994" s="182">
        <f>ROUND(I994*H994,2)</f>
        <v>0</v>
      </c>
      <c r="K994" s="179" t="s">
        <v>0</v>
      </c>
      <c r="L994" s="183"/>
      <c r="M994" s="184" t="s">
        <v>0</v>
      </c>
      <c r="N994" s="185" t="s">
        <v>24</v>
      </c>
      <c r="O994" s="159">
        <v>0</v>
      </c>
      <c r="P994" s="159">
        <f>O994*H994</f>
        <v>0</v>
      </c>
      <c r="Q994" s="159">
        <v>7.3000000000000001E-3</v>
      </c>
      <c r="R994" s="159">
        <f>Q994*H994</f>
        <v>1.46E-2</v>
      </c>
      <c r="S994" s="159">
        <v>0</v>
      </c>
      <c r="T994" s="160">
        <f>S994*H994</f>
        <v>0</v>
      </c>
      <c r="AR994" s="161" t="s">
        <v>263</v>
      </c>
      <c r="AT994" s="161" t="s">
        <v>183</v>
      </c>
      <c r="AU994" s="161" t="s">
        <v>38</v>
      </c>
      <c r="AY994" s="72" t="s">
        <v>94</v>
      </c>
      <c r="BE994" s="162">
        <f>IF(N994="základní",J994,0)</f>
        <v>0</v>
      </c>
      <c r="BF994" s="162">
        <f>IF(N994="snížená",J994,0)</f>
        <v>0</v>
      </c>
      <c r="BG994" s="162">
        <f>IF(N994="zákl. přenesená",J994,0)</f>
        <v>0</v>
      </c>
      <c r="BH994" s="162">
        <f>IF(N994="sníž. přenesená",J994,0)</f>
        <v>0</v>
      </c>
      <c r="BI994" s="162">
        <f>IF(N994="nulová",J994,0)</f>
        <v>0</v>
      </c>
      <c r="BJ994" s="72" t="s">
        <v>36</v>
      </c>
      <c r="BK994" s="162">
        <f>ROUND(I994*H994,2)</f>
        <v>0</v>
      </c>
      <c r="BL994" s="72" t="s">
        <v>175</v>
      </c>
      <c r="BM994" s="161" t="s">
        <v>1802</v>
      </c>
    </row>
    <row r="995" spans="2:65" s="164" customFormat="1" ht="20.399999999999999" x14ac:dyDescent="0.3">
      <c r="B995" s="163"/>
      <c r="D995" s="165" t="s">
        <v>103</v>
      </c>
      <c r="E995" s="166" t="s">
        <v>0</v>
      </c>
      <c r="F995" s="167" t="s">
        <v>1403</v>
      </c>
      <c r="H995" s="166" t="s">
        <v>0</v>
      </c>
      <c r="L995" s="163"/>
      <c r="M995" s="168"/>
      <c r="T995" s="169"/>
      <c r="AT995" s="166" t="s">
        <v>103</v>
      </c>
      <c r="AU995" s="166" t="s">
        <v>38</v>
      </c>
      <c r="AV995" s="164" t="s">
        <v>36</v>
      </c>
      <c r="AW995" s="164" t="s">
        <v>17</v>
      </c>
      <c r="AX995" s="164" t="s">
        <v>35</v>
      </c>
      <c r="AY995" s="166" t="s">
        <v>94</v>
      </c>
    </row>
    <row r="996" spans="2:65" s="171" customFormat="1" x14ac:dyDescent="0.3">
      <c r="B996" s="170"/>
      <c r="D996" s="165" t="s">
        <v>103</v>
      </c>
      <c r="E996" s="172" t="s">
        <v>0</v>
      </c>
      <c r="F996" s="173" t="s">
        <v>1803</v>
      </c>
      <c r="H996" s="174">
        <v>1</v>
      </c>
      <c r="L996" s="170"/>
      <c r="M996" s="175"/>
      <c r="T996" s="176"/>
      <c r="AT996" s="172" t="s">
        <v>103</v>
      </c>
      <c r="AU996" s="172" t="s">
        <v>38</v>
      </c>
      <c r="AV996" s="171" t="s">
        <v>38</v>
      </c>
      <c r="AW996" s="171" t="s">
        <v>17</v>
      </c>
      <c r="AX996" s="171" t="s">
        <v>35</v>
      </c>
      <c r="AY996" s="172" t="s">
        <v>94</v>
      </c>
    </row>
    <row r="997" spans="2:65" s="171" customFormat="1" x14ac:dyDescent="0.3">
      <c r="B997" s="170"/>
      <c r="D997" s="165" t="s">
        <v>103</v>
      </c>
      <c r="E997" s="172" t="s">
        <v>0</v>
      </c>
      <c r="F997" s="173" t="s">
        <v>1804</v>
      </c>
      <c r="H997" s="174">
        <v>1</v>
      </c>
      <c r="L997" s="170"/>
      <c r="M997" s="175"/>
      <c r="T997" s="176"/>
      <c r="AT997" s="172" t="s">
        <v>103</v>
      </c>
      <c r="AU997" s="172" t="s">
        <v>38</v>
      </c>
      <c r="AV997" s="171" t="s">
        <v>38</v>
      </c>
      <c r="AW997" s="171" t="s">
        <v>17</v>
      </c>
      <c r="AX997" s="171" t="s">
        <v>35</v>
      </c>
      <c r="AY997" s="172" t="s">
        <v>94</v>
      </c>
    </row>
    <row r="998" spans="2:65" s="79" customFormat="1" ht="36" customHeight="1" x14ac:dyDescent="0.3">
      <c r="B998" s="150"/>
      <c r="C998" s="177" t="s">
        <v>1404</v>
      </c>
      <c r="D998" s="177" t="s">
        <v>183</v>
      </c>
      <c r="E998" s="178" t="s">
        <v>1805</v>
      </c>
      <c r="F998" s="179" t="s">
        <v>1806</v>
      </c>
      <c r="G998" s="180" t="s">
        <v>266</v>
      </c>
      <c r="H998" s="181">
        <v>1</v>
      </c>
      <c r="I998" s="182"/>
      <c r="J998" s="182">
        <f>ROUND(I998*H998,2)</f>
        <v>0</v>
      </c>
      <c r="K998" s="179" t="s">
        <v>0</v>
      </c>
      <c r="L998" s="183"/>
      <c r="M998" s="184" t="s">
        <v>0</v>
      </c>
      <c r="N998" s="185" t="s">
        <v>24</v>
      </c>
      <c r="O998" s="159">
        <v>0</v>
      </c>
      <c r="P998" s="159">
        <f>O998*H998</f>
        <v>0</v>
      </c>
      <c r="Q998" s="159">
        <v>7.3000000000000001E-3</v>
      </c>
      <c r="R998" s="159">
        <f>Q998*H998</f>
        <v>7.3000000000000001E-3</v>
      </c>
      <c r="S998" s="159">
        <v>0</v>
      </c>
      <c r="T998" s="160">
        <f>S998*H998</f>
        <v>0</v>
      </c>
      <c r="AR998" s="161" t="s">
        <v>263</v>
      </c>
      <c r="AT998" s="161" t="s">
        <v>183</v>
      </c>
      <c r="AU998" s="161" t="s">
        <v>38</v>
      </c>
      <c r="AY998" s="72" t="s">
        <v>94</v>
      </c>
      <c r="BE998" s="162">
        <f>IF(N998="základní",J998,0)</f>
        <v>0</v>
      </c>
      <c r="BF998" s="162">
        <f>IF(N998="snížená",J998,0)</f>
        <v>0</v>
      </c>
      <c r="BG998" s="162">
        <f>IF(N998="zákl. přenesená",J998,0)</f>
        <v>0</v>
      </c>
      <c r="BH998" s="162">
        <f>IF(N998="sníž. přenesená",J998,0)</f>
        <v>0</v>
      </c>
      <c r="BI998" s="162">
        <f>IF(N998="nulová",J998,0)</f>
        <v>0</v>
      </c>
      <c r="BJ998" s="72" t="s">
        <v>36</v>
      </c>
      <c r="BK998" s="162">
        <f>ROUND(I998*H998,2)</f>
        <v>0</v>
      </c>
      <c r="BL998" s="72" t="s">
        <v>175</v>
      </c>
      <c r="BM998" s="161" t="s">
        <v>1807</v>
      </c>
    </row>
    <row r="999" spans="2:65" s="164" customFormat="1" ht="20.399999999999999" x14ac:dyDescent="0.3">
      <c r="B999" s="163"/>
      <c r="D999" s="165" t="s">
        <v>103</v>
      </c>
      <c r="E999" s="166" t="s">
        <v>0</v>
      </c>
      <c r="F999" s="167" t="s">
        <v>1403</v>
      </c>
      <c r="H999" s="166" t="s">
        <v>0</v>
      </c>
      <c r="L999" s="163"/>
      <c r="M999" s="168"/>
      <c r="T999" s="169"/>
      <c r="AT999" s="166" t="s">
        <v>103</v>
      </c>
      <c r="AU999" s="166" t="s">
        <v>38</v>
      </c>
      <c r="AV999" s="164" t="s">
        <v>36</v>
      </c>
      <c r="AW999" s="164" t="s">
        <v>17</v>
      </c>
      <c r="AX999" s="164" t="s">
        <v>35</v>
      </c>
      <c r="AY999" s="166" t="s">
        <v>94</v>
      </c>
    </row>
    <row r="1000" spans="2:65" s="171" customFormat="1" x14ac:dyDescent="0.3">
      <c r="B1000" s="170"/>
      <c r="D1000" s="165" t="s">
        <v>103</v>
      </c>
      <c r="E1000" s="172" t="s">
        <v>0</v>
      </c>
      <c r="F1000" s="173" t="s">
        <v>1808</v>
      </c>
      <c r="H1000" s="174">
        <v>1</v>
      </c>
      <c r="L1000" s="170"/>
      <c r="M1000" s="175"/>
      <c r="T1000" s="176"/>
      <c r="AT1000" s="172" t="s">
        <v>103</v>
      </c>
      <c r="AU1000" s="172" t="s">
        <v>38</v>
      </c>
      <c r="AV1000" s="171" t="s">
        <v>38</v>
      </c>
      <c r="AW1000" s="171" t="s">
        <v>17</v>
      </c>
      <c r="AX1000" s="171" t="s">
        <v>35</v>
      </c>
      <c r="AY1000" s="172" t="s">
        <v>94</v>
      </c>
    </row>
    <row r="1001" spans="2:65" s="79" customFormat="1" ht="48" customHeight="1" x14ac:dyDescent="0.3">
      <c r="B1001" s="150"/>
      <c r="C1001" s="177" t="s">
        <v>1408</v>
      </c>
      <c r="D1001" s="177" t="s">
        <v>183</v>
      </c>
      <c r="E1001" s="178" t="s">
        <v>1809</v>
      </c>
      <c r="F1001" s="179" t="s">
        <v>1810</v>
      </c>
      <c r="G1001" s="180" t="s">
        <v>266</v>
      </c>
      <c r="H1001" s="181">
        <v>3</v>
      </c>
      <c r="I1001" s="182"/>
      <c r="J1001" s="182">
        <f>ROUND(I1001*H1001,2)</f>
        <v>0</v>
      </c>
      <c r="K1001" s="179" t="s">
        <v>0</v>
      </c>
      <c r="L1001" s="183"/>
      <c r="M1001" s="184" t="s">
        <v>0</v>
      </c>
      <c r="N1001" s="185" t="s">
        <v>24</v>
      </c>
      <c r="O1001" s="159">
        <v>0</v>
      </c>
      <c r="P1001" s="159">
        <f>O1001*H1001</f>
        <v>0</v>
      </c>
      <c r="Q1001" s="159">
        <v>7.3000000000000001E-3</v>
      </c>
      <c r="R1001" s="159">
        <f>Q1001*H1001</f>
        <v>2.1899999999999999E-2</v>
      </c>
      <c r="S1001" s="159">
        <v>0</v>
      </c>
      <c r="T1001" s="160">
        <f>S1001*H1001</f>
        <v>0</v>
      </c>
      <c r="AR1001" s="161" t="s">
        <v>263</v>
      </c>
      <c r="AT1001" s="161" t="s">
        <v>183</v>
      </c>
      <c r="AU1001" s="161" t="s">
        <v>38</v>
      </c>
      <c r="AY1001" s="72" t="s">
        <v>94</v>
      </c>
      <c r="BE1001" s="162">
        <f>IF(N1001="základní",J1001,0)</f>
        <v>0</v>
      </c>
      <c r="BF1001" s="162">
        <f>IF(N1001="snížená",J1001,0)</f>
        <v>0</v>
      </c>
      <c r="BG1001" s="162">
        <f>IF(N1001="zákl. přenesená",J1001,0)</f>
        <v>0</v>
      </c>
      <c r="BH1001" s="162">
        <f>IF(N1001="sníž. přenesená",J1001,0)</f>
        <v>0</v>
      </c>
      <c r="BI1001" s="162">
        <f>IF(N1001="nulová",J1001,0)</f>
        <v>0</v>
      </c>
      <c r="BJ1001" s="72" t="s">
        <v>36</v>
      </c>
      <c r="BK1001" s="162">
        <f>ROUND(I1001*H1001,2)</f>
        <v>0</v>
      </c>
      <c r="BL1001" s="72" t="s">
        <v>175</v>
      </c>
      <c r="BM1001" s="161" t="s">
        <v>1811</v>
      </c>
    </row>
    <row r="1002" spans="2:65" s="164" customFormat="1" ht="20.399999999999999" x14ac:dyDescent="0.3">
      <c r="B1002" s="163"/>
      <c r="D1002" s="165" t="s">
        <v>103</v>
      </c>
      <c r="E1002" s="166" t="s">
        <v>0</v>
      </c>
      <c r="F1002" s="167" t="s">
        <v>1403</v>
      </c>
      <c r="H1002" s="166" t="s">
        <v>0</v>
      </c>
      <c r="L1002" s="163"/>
      <c r="M1002" s="168"/>
      <c r="T1002" s="169"/>
      <c r="AT1002" s="166" t="s">
        <v>103</v>
      </c>
      <c r="AU1002" s="166" t="s">
        <v>38</v>
      </c>
      <c r="AV1002" s="164" t="s">
        <v>36</v>
      </c>
      <c r="AW1002" s="164" t="s">
        <v>17</v>
      </c>
      <c r="AX1002" s="164" t="s">
        <v>35</v>
      </c>
      <c r="AY1002" s="166" t="s">
        <v>94</v>
      </c>
    </row>
    <row r="1003" spans="2:65" s="171" customFormat="1" x14ac:dyDescent="0.3">
      <c r="B1003" s="170"/>
      <c r="D1003" s="165" t="s">
        <v>103</v>
      </c>
      <c r="E1003" s="172" t="s">
        <v>0</v>
      </c>
      <c r="F1003" s="173" t="s">
        <v>1803</v>
      </c>
      <c r="H1003" s="174">
        <v>1</v>
      </c>
      <c r="L1003" s="170"/>
      <c r="M1003" s="175"/>
      <c r="T1003" s="176"/>
      <c r="AT1003" s="172" t="s">
        <v>103</v>
      </c>
      <c r="AU1003" s="172" t="s">
        <v>38</v>
      </c>
      <c r="AV1003" s="171" t="s">
        <v>38</v>
      </c>
      <c r="AW1003" s="171" t="s">
        <v>17</v>
      </c>
      <c r="AX1003" s="171" t="s">
        <v>35</v>
      </c>
      <c r="AY1003" s="172" t="s">
        <v>94</v>
      </c>
    </row>
    <row r="1004" spans="2:65" s="171" customFormat="1" x14ac:dyDescent="0.3">
      <c r="B1004" s="170"/>
      <c r="D1004" s="165" t="s">
        <v>103</v>
      </c>
      <c r="E1004" s="172" t="s">
        <v>0</v>
      </c>
      <c r="F1004" s="173" t="s">
        <v>1804</v>
      </c>
      <c r="H1004" s="174">
        <v>1</v>
      </c>
      <c r="L1004" s="170"/>
      <c r="M1004" s="175"/>
      <c r="T1004" s="176"/>
      <c r="AT1004" s="172" t="s">
        <v>103</v>
      </c>
      <c r="AU1004" s="172" t="s">
        <v>38</v>
      </c>
      <c r="AV1004" s="171" t="s">
        <v>38</v>
      </c>
      <c r="AW1004" s="171" t="s">
        <v>17</v>
      </c>
      <c r="AX1004" s="171" t="s">
        <v>35</v>
      </c>
      <c r="AY1004" s="172" t="s">
        <v>94</v>
      </c>
    </row>
    <row r="1005" spans="2:65" s="171" customFormat="1" x14ac:dyDescent="0.3">
      <c r="B1005" s="170"/>
      <c r="D1005" s="165" t="s">
        <v>103</v>
      </c>
      <c r="E1005" s="172" t="s">
        <v>0</v>
      </c>
      <c r="F1005" s="173" t="s">
        <v>1808</v>
      </c>
      <c r="H1005" s="174">
        <v>1</v>
      </c>
      <c r="L1005" s="170"/>
      <c r="M1005" s="175"/>
      <c r="T1005" s="176"/>
      <c r="AT1005" s="172" t="s">
        <v>103</v>
      </c>
      <c r="AU1005" s="172" t="s">
        <v>38</v>
      </c>
      <c r="AV1005" s="171" t="s">
        <v>38</v>
      </c>
      <c r="AW1005" s="171" t="s">
        <v>17</v>
      </c>
      <c r="AX1005" s="171" t="s">
        <v>35</v>
      </c>
      <c r="AY1005" s="172" t="s">
        <v>94</v>
      </c>
    </row>
    <row r="1006" spans="2:65" s="79" customFormat="1" ht="36" customHeight="1" x14ac:dyDescent="0.3">
      <c r="B1006" s="150"/>
      <c r="C1006" s="177" t="s">
        <v>1412</v>
      </c>
      <c r="D1006" s="177" t="s">
        <v>183</v>
      </c>
      <c r="E1006" s="178" t="s">
        <v>1812</v>
      </c>
      <c r="F1006" s="179" t="s">
        <v>1813</v>
      </c>
      <c r="G1006" s="180" t="s">
        <v>266</v>
      </c>
      <c r="H1006" s="181">
        <v>4</v>
      </c>
      <c r="I1006" s="182"/>
      <c r="J1006" s="182">
        <f>ROUND(I1006*H1006,2)</f>
        <v>0</v>
      </c>
      <c r="K1006" s="179" t="s">
        <v>0</v>
      </c>
      <c r="L1006" s="183"/>
      <c r="M1006" s="184" t="s">
        <v>0</v>
      </c>
      <c r="N1006" s="185" t="s">
        <v>24</v>
      </c>
      <c r="O1006" s="159">
        <v>0</v>
      </c>
      <c r="P1006" s="159">
        <f>O1006*H1006</f>
        <v>0</v>
      </c>
      <c r="Q1006" s="159">
        <v>7.3000000000000001E-3</v>
      </c>
      <c r="R1006" s="159">
        <f>Q1006*H1006</f>
        <v>2.92E-2</v>
      </c>
      <c r="S1006" s="159">
        <v>0</v>
      </c>
      <c r="T1006" s="160">
        <f>S1006*H1006</f>
        <v>0</v>
      </c>
      <c r="AR1006" s="161" t="s">
        <v>263</v>
      </c>
      <c r="AT1006" s="161" t="s">
        <v>183</v>
      </c>
      <c r="AU1006" s="161" t="s">
        <v>38</v>
      </c>
      <c r="AY1006" s="72" t="s">
        <v>94</v>
      </c>
      <c r="BE1006" s="162">
        <f>IF(N1006="základní",J1006,0)</f>
        <v>0</v>
      </c>
      <c r="BF1006" s="162">
        <f>IF(N1006="snížená",J1006,0)</f>
        <v>0</v>
      </c>
      <c r="BG1006" s="162">
        <f>IF(N1006="zákl. přenesená",J1006,0)</f>
        <v>0</v>
      </c>
      <c r="BH1006" s="162">
        <f>IF(N1006="sníž. přenesená",J1006,0)</f>
        <v>0</v>
      </c>
      <c r="BI1006" s="162">
        <f>IF(N1006="nulová",J1006,0)</f>
        <v>0</v>
      </c>
      <c r="BJ1006" s="72" t="s">
        <v>36</v>
      </c>
      <c r="BK1006" s="162">
        <f>ROUND(I1006*H1006,2)</f>
        <v>0</v>
      </c>
      <c r="BL1006" s="72" t="s">
        <v>175</v>
      </c>
      <c r="BM1006" s="161" t="s">
        <v>1814</v>
      </c>
    </row>
    <row r="1007" spans="2:65" s="164" customFormat="1" ht="20.399999999999999" x14ac:dyDescent="0.3">
      <c r="B1007" s="163"/>
      <c r="D1007" s="165" t="s">
        <v>103</v>
      </c>
      <c r="E1007" s="166" t="s">
        <v>0</v>
      </c>
      <c r="F1007" s="167" t="s">
        <v>1403</v>
      </c>
      <c r="H1007" s="166" t="s">
        <v>0</v>
      </c>
      <c r="L1007" s="163"/>
      <c r="M1007" s="168"/>
      <c r="T1007" s="169"/>
      <c r="AT1007" s="166" t="s">
        <v>103</v>
      </c>
      <c r="AU1007" s="166" t="s">
        <v>38</v>
      </c>
      <c r="AV1007" s="164" t="s">
        <v>36</v>
      </c>
      <c r="AW1007" s="164" t="s">
        <v>17</v>
      </c>
      <c r="AX1007" s="164" t="s">
        <v>35</v>
      </c>
      <c r="AY1007" s="166" t="s">
        <v>94</v>
      </c>
    </row>
    <row r="1008" spans="2:65" s="171" customFormat="1" x14ac:dyDescent="0.3">
      <c r="B1008" s="170"/>
      <c r="D1008" s="165" t="s">
        <v>103</v>
      </c>
      <c r="E1008" s="172" t="s">
        <v>0</v>
      </c>
      <c r="F1008" s="173" t="s">
        <v>1815</v>
      </c>
      <c r="H1008" s="174">
        <v>2</v>
      </c>
      <c r="L1008" s="170"/>
      <c r="M1008" s="175"/>
      <c r="T1008" s="176"/>
      <c r="AT1008" s="172" t="s">
        <v>103</v>
      </c>
      <c r="AU1008" s="172" t="s">
        <v>38</v>
      </c>
      <c r="AV1008" s="171" t="s">
        <v>38</v>
      </c>
      <c r="AW1008" s="171" t="s">
        <v>17</v>
      </c>
      <c r="AX1008" s="171" t="s">
        <v>35</v>
      </c>
      <c r="AY1008" s="172" t="s">
        <v>94</v>
      </c>
    </row>
    <row r="1009" spans="2:65" s="171" customFormat="1" x14ac:dyDescent="0.3">
      <c r="B1009" s="170"/>
      <c r="D1009" s="165" t="s">
        <v>103</v>
      </c>
      <c r="E1009" s="172" t="s">
        <v>0</v>
      </c>
      <c r="F1009" s="173" t="s">
        <v>1816</v>
      </c>
      <c r="H1009" s="174">
        <v>2</v>
      </c>
      <c r="L1009" s="170"/>
      <c r="M1009" s="175"/>
      <c r="T1009" s="176"/>
      <c r="AT1009" s="172" t="s">
        <v>103</v>
      </c>
      <c r="AU1009" s="172" t="s">
        <v>38</v>
      </c>
      <c r="AV1009" s="171" t="s">
        <v>38</v>
      </c>
      <c r="AW1009" s="171" t="s">
        <v>17</v>
      </c>
      <c r="AX1009" s="171" t="s">
        <v>35</v>
      </c>
      <c r="AY1009" s="172" t="s">
        <v>94</v>
      </c>
    </row>
    <row r="1010" spans="2:65" s="79" customFormat="1" ht="24" customHeight="1" x14ac:dyDescent="0.3">
      <c r="B1010" s="150"/>
      <c r="C1010" s="151" t="s">
        <v>1420</v>
      </c>
      <c r="D1010" s="151" t="s">
        <v>96</v>
      </c>
      <c r="E1010" s="152" t="s">
        <v>1405</v>
      </c>
      <c r="F1010" s="153" t="s">
        <v>1406</v>
      </c>
      <c r="G1010" s="154" t="s">
        <v>99</v>
      </c>
      <c r="H1010" s="155">
        <v>57.543999999999997</v>
      </c>
      <c r="I1010" s="156"/>
      <c r="J1010" s="156">
        <f>ROUND(I1010*H1010,2)</f>
        <v>0</v>
      </c>
      <c r="K1010" s="153" t="s">
        <v>267</v>
      </c>
      <c r="L1010" s="80"/>
      <c r="M1010" s="157" t="s">
        <v>0</v>
      </c>
      <c r="N1010" s="158" t="s">
        <v>24</v>
      </c>
      <c r="O1010" s="159">
        <v>0.94899999999999995</v>
      </c>
      <c r="P1010" s="159">
        <f>O1010*H1010</f>
        <v>54.609255999999995</v>
      </c>
      <c r="Q1010" s="159">
        <v>0</v>
      </c>
      <c r="R1010" s="159">
        <f>Q1010*H1010</f>
        <v>0</v>
      </c>
      <c r="S1010" s="159">
        <v>0</v>
      </c>
      <c r="T1010" s="160">
        <f>S1010*H1010</f>
        <v>0</v>
      </c>
      <c r="AR1010" s="161" t="s">
        <v>175</v>
      </c>
      <c r="AT1010" s="161" t="s">
        <v>96</v>
      </c>
      <c r="AU1010" s="161" t="s">
        <v>38</v>
      </c>
      <c r="AY1010" s="72" t="s">
        <v>94</v>
      </c>
      <c r="BE1010" s="162">
        <f>IF(N1010="základní",J1010,0)</f>
        <v>0</v>
      </c>
      <c r="BF1010" s="162">
        <f>IF(N1010="snížená",J1010,0)</f>
        <v>0</v>
      </c>
      <c r="BG1010" s="162">
        <f>IF(N1010="zákl. přenesená",J1010,0)</f>
        <v>0</v>
      </c>
      <c r="BH1010" s="162">
        <f>IF(N1010="sníž. přenesená",J1010,0)</f>
        <v>0</v>
      </c>
      <c r="BI1010" s="162">
        <f>IF(N1010="nulová",J1010,0)</f>
        <v>0</v>
      </c>
      <c r="BJ1010" s="72" t="s">
        <v>36</v>
      </c>
      <c r="BK1010" s="162">
        <f>ROUND(I1010*H1010,2)</f>
        <v>0</v>
      </c>
      <c r="BL1010" s="72" t="s">
        <v>175</v>
      </c>
      <c r="BM1010" s="161" t="s">
        <v>1407</v>
      </c>
    </row>
    <row r="1011" spans="2:65" s="164" customFormat="1" x14ac:dyDescent="0.3">
      <c r="B1011" s="163"/>
      <c r="D1011" s="165" t="s">
        <v>103</v>
      </c>
      <c r="E1011" s="166" t="s">
        <v>0</v>
      </c>
      <c r="F1011" s="167" t="s">
        <v>288</v>
      </c>
      <c r="H1011" s="166" t="s">
        <v>0</v>
      </c>
      <c r="L1011" s="163"/>
      <c r="M1011" s="168"/>
      <c r="T1011" s="169"/>
      <c r="AT1011" s="166" t="s">
        <v>103</v>
      </c>
      <c r="AU1011" s="166" t="s">
        <v>38</v>
      </c>
      <c r="AV1011" s="164" t="s">
        <v>36</v>
      </c>
      <c r="AW1011" s="164" t="s">
        <v>17</v>
      </c>
      <c r="AX1011" s="164" t="s">
        <v>35</v>
      </c>
      <c r="AY1011" s="166" t="s">
        <v>94</v>
      </c>
    </row>
    <row r="1012" spans="2:65" s="171" customFormat="1" x14ac:dyDescent="0.3">
      <c r="B1012" s="170"/>
      <c r="D1012" s="165" t="s">
        <v>103</v>
      </c>
      <c r="E1012" s="172" t="s">
        <v>0</v>
      </c>
      <c r="F1012" s="173" t="s">
        <v>546</v>
      </c>
      <c r="H1012" s="174">
        <v>16.352</v>
      </c>
      <c r="L1012" s="170"/>
      <c r="M1012" s="175"/>
      <c r="T1012" s="176"/>
      <c r="AT1012" s="172" t="s">
        <v>103</v>
      </c>
      <c r="AU1012" s="172" t="s">
        <v>38</v>
      </c>
      <c r="AV1012" s="171" t="s">
        <v>38</v>
      </c>
      <c r="AW1012" s="171" t="s">
        <v>17</v>
      </c>
      <c r="AX1012" s="171" t="s">
        <v>35</v>
      </c>
      <c r="AY1012" s="172" t="s">
        <v>94</v>
      </c>
    </row>
    <row r="1013" spans="2:65" s="171" customFormat="1" x14ac:dyDescent="0.3">
      <c r="B1013" s="170"/>
      <c r="D1013" s="165" t="s">
        <v>103</v>
      </c>
      <c r="E1013" s="172" t="s">
        <v>0</v>
      </c>
      <c r="F1013" s="173" t="s">
        <v>547</v>
      </c>
      <c r="H1013" s="174">
        <v>12.42</v>
      </c>
      <c r="L1013" s="170"/>
      <c r="M1013" s="175"/>
      <c r="T1013" s="176"/>
      <c r="AT1013" s="172" t="s">
        <v>103</v>
      </c>
      <c r="AU1013" s="172" t="s">
        <v>38</v>
      </c>
      <c r="AV1013" s="171" t="s">
        <v>38</v>
      </c>
      <c r="AW1013" s="171" t="s">
        <v>17</v>
      </c>
      <c r="AX1013" s="171" t="s">
        <v>35</v>
      </c>
      <c r="AY1013" s="172" t="s">
        <v>94</v>
      </c>
    </row>
    <row r="1014" spans="2:65" s="164" customFormat="1" x14ac:dyDescent="0.3">
      <c r="B1014" s="163"/>
      <c r="D1014" s="165" t="s">
        <v>103</v>
      </c>
      <c r="E1014" s="166" t="s">
        <v>0</v>
      </c>
      <c r="F1014" s="167" t="s">
        <v>292</v>
      </c>
      <c r="H1014" s="166" t="s">
        <v>0</v>
      </c>
      <c r="L1014" s="163"/>
      <c r="M1014" s="168"/>
      <c r="T1014" s="169"/>
      <c r="AT1014" s="166" t="s">
        <v>103</v>
      </c>
      <c r="AU1014" s="166" t="s">
        <v>38</v>
      </c>
      <c r="AV1014" s="164" t="s">
        <v>36</v>
      </c>
      <c r="AW1014" s="164" t="s">
        <v>17</v>
      </c>
      <c r="AX1014" s="164" t="s">
        <v>35</v>
      </c>
      <c r="AY1014" s="166" t="s">
        <v>94</v>
      </c>
    </row>
    <row r="1015" spans="2:65" s="171" customFormat="1" x14ac:dyDescent="0.3">
      <c r="B1015" s="170"/>
      <c r="D1015" s="165" t="s">
        <v>103</v>
      </c>
      <c r="E1015" s="172" t="s">
        <v>0</v>
      </c>
      <c r="F1015" s="173" t="s">
        <v>546</v>
      </c>
      <c r="H1015" s="174">
        <v>16.352</v>
      </c>
      <c r="L1015" s="170"/>
      <c r="M1015" s="175"/>
      <c r="T1015" s="176"/>
      <c r="AT1015" s="172" t="s">
        <v>103</v>
      </c>
      <c r="AU1015" s="172" t="s">
        <v>38</v>
      </c>
      <c r="AV1015" s="171" t="s">
        <v>38</v>
      </c>
      <c r="AW1015" s="171" t="s">
        <v>17</v>
      </c>
      <c r="AX1015" s="171" t="s">
        <v>35</v>
      </c>
      <c r="AY1015" s="172" t="s">
        <v>94</v>
      </c>
    </row>
    <row r="1016" spans="2:65" s="171" customFormat="1" x14ac:dyDescent="0.3">
      <c r="B1016" s="170"/>
      <c r="D1016" s="165" t="s">
        <v>103</v>
      </c>
      <c r="E1016" s="172" t="s">
        <v>0</v>
      </c>
      <c r="F1016" s="173" t="s">
        <v>547</v>
      </c>
      <c r="H1016" s="174">
        <v>12.42</v>
      </c>
      <c r="L1016" s="170"/>
      <c r="M1016" s="175"/>
      <c r="T1016" s="176"/>
      <c r="AT1016" s="172" t="s">
        <v>103</v>
      </c>
      <c r="AU1016" s="172" t="s">
        <v>38</v>
      </c>
      <c r="AV1016" s="171" t="s">
        <v>38</v>
      </c>
      <c r="AW1016" s="171" t="s">
        <v>17</v>
      </c>
      <c r="AX1016" s="171" t="s">
        <v>35</v>
      </c>
      <c r="AY1016" s="172" t="s">
        <v>94</v>
      </c>
    </row>
    <row r="1017" spans="2:65" s="79" customFormat="1" ht="24" customHeight="1" x14ac:dyDescent="0.3">
      <c r="B1017" s="150"/>
      <c r="C1017" s="151" t="s">
        <v>1431</v>
      </c>
      <c r="D1017" s="151" t="s">
        <v>96</v>
      </c>
      <c r="E1017" s="152" t="s">
        <v>1409</v>
      </c>
      <c r="F1017" s="153" t="s">
        <v>1410</v>
      </c>
      <c r="G1017" s="154" t="s">
        <v>99</v>
      </c>
      <c r="H1017" s="155">
        <v>109.27500000000001</v>
      </c>
      <c r="I1017" s="156"/>
      <c r="J1017" s="156">
        <f>ROUND(I1017*H1017,2)</f>
        <v>0</v>
      </c>
      <c r="K1017" s="153" t="s">
        <v>267</v>
      </c>
      <c r="L1017" s="80"/>
      <c r="M1017" s="157" t="s">
        <v>0</v>
      </c>
      <c r="N1017" s="158" t="s">
        <v>24</v>
      </c>
      <c r="O1017" s="159">
        <v>0.77600000000000002</v>
      </c>
      <c r="P1017" s="159">
        <f>O1017*H1017</f>
        <v>84.79740000000001</v>
      </c>
      <c r="Q1017" s="159">
        <v>0</v>
      </c>
      <c r="R1017" s="159">
        <f>Q1017*H1017</f>
        <v>0</v>
      </c>
      <c r="S1017" s="159">
        <v>0</v>
      </c>
      <c r="T1017" s="160">
        <f>S1017*H1017</f>
        <v>0</v>
      </c>
      <c r="AR1017" s="161" t="s">
        <v>175</v>
      </c>
      <c r="AT1017" s="161" t="s">
        <v>96</v>
      </c>
      <c r="AU1017" s="161" t="s">
        <v>38</v>
      </c>
      <c r="AY1017" s="72" t="s">
        <v>94</v>
      </c>
      <c r="BE1017" s="162">
        <f>IF(N1017="základní",J1017,0)</f>
        <v>0</v>
      </c>
      <c r="BF1017" s="162">
        <f>IF(N1017="snížená",J1017,0)</f>
        <v>0</v>
      </c>
      <c r="BG1017" s="162">
        <f>IF(N1017="zákl. přenesená",J1017,0)</f>
        <v>0</v>
      </c>
      <c r="BH1017" s="162">
        <f>IF(N1017="sníž. přenesená",J1017,0)</f>
        <v>0</v>
      </c>
      <c r="BI1017" s="162">
        <f>IF(N1017="nulová",J1017,0)</f>
        <v>0</v>
      </c>
      <c r="BJ1017" s="72" t="s">
        <v>36</v>
      </c>
      <c r="BK1017" s="162">
        <f>ROUND(I1017*H1017,2)</f>
        <v>0</v>
      </c>
      <c r="BL1017" s="72" t="s">
        <v>175</v>
      </c>
      <c r="BM1017" s="161" t="s">
        <v>1411</v>
      </c>
    </row>
    <row r="1018" spans="2:65" s="164" customFormat="1" x14ac:dyDescent="0.3">
      <c r="B1018" s="163"/>
      <c r="D1018" s="165" t="s">
        <v>103</v>
      </c>
      <c r="E1018" s="166" t="s">
        <v>0</v>
      </c>
      <c r="F1018" s="167" t="s">
        <v>288</v>
      </c>
      <c r="H1018" s="166" t="s">
        <v>0</v>
      </c>
      <c r="L1018" s="163"/>
      <c r="M1018" s="168"/>
      <c r="T1018" s="169"/>
      <c r="AT1018" s="166" t="s">
        <v>103</v>
      </c>
      <c r="AU1018" s="166" t="s">
        <v>38</v>
      </c>
      <c r="AV1018" s="164" t="s">
        <v>36</v>
      </c>
      <c r="AW1018" s="164" t="s">
        <v>17</v>
      </c>
      <c r="AX1018" s="164" t="s">
        <v>35</v>
      </c>
      <c r="AY1018" s="166" t="s">
        <v>94</v>
      </c>
    </row>
    <row r="1019" spans="2:65" s="171" customFormat="1" x14ac:dyDescent="0.3">
      <c r="B1019" s="170"/>
      <c r="D1019" s="165" t="s">
        <v>103</v>
      </c>
      <c r="E1019" s="172" t="s">
        <v>0</v>
      </c>
      <c r="F1019" s="173" t="s">
        <v>545</v>
      </c>
      <c r="H1019" s="174">
        <v>49.92</v>
      </c>
      <c r="L1019" s="170"/>
      <c r="M1019" s="175"/>
      <c r="T1019" s="176"/>
      <c r="AT1019" s="172" t="s">
        <v>103</v>
      </c>
      <c r="AU1019" s="172" t="s">
        <v>38</v>
      </c>
      <c r="AV1019" s="171" t="s">
        <v>38</v>
      </c>
      <c r="AW1019" s="171" t="s">
        <v>17</v>
      </c>
      <c r="AX1019" s="171" t="s">
        <v>35</v>
      </c>
      <c r="AY1019" s="172" t="s">
        <v>94</v>
      </c>
    </row>
    <row r="1020" spans="2:65" s="164" customFormat="1" x14ac:dyDescent="0.3">
      <c r="B1020" s="163"/>
      <c r="D1020" s="165" t="s">
        <v>103</v>
      </c>
      <c r="E1020" s="166" t="s">
        <v>0</v>
      </c>
      <c r="F1020" s="167" t="s">
        <v>292</v>
      </c>
      <c r="H1020" s="166" t="s">
        <v>0</v>
      </c>
      <c r="L1020" s="163"/>
      <c r="M1020" s="168"/>
      <c r="T1020" s="169"/>
      <c r="AT1020" s="166" t="s">
        <v>103</v>
      </c>
      <c r="AU1020" s="166" t="s">
        <v>38</v>
      </c>
      <c r="AV1020" s="164" t="s">
        <v>36</v>
      </c>
      <c r="AW1020" s="164" t="s">
        <v>17</v>
      </c>
      <c r="AX1020" s="164" t="s">
        <v>35</v>
      </c>
      <c r="AY1020" s="166" t="s">
        <v>94</v>
      </c>
    </row>
    <row r="1021" spans="2:65" s="171" customFormat="1" x14ac:dyDescent="0.3">
      <c r="B1021" s="170"/>
      <c r="D1021" s="165" t="s">
        <v>103</v>
      </c>
      <c r="E1021" s="172" t="s">
        <v>0</v>
      </c>
      <c r="F1021" s="173" t="s">
        <v>548</v>
      </c>
      <c r="H1021" s="174">
        <v>46.8</v>
      </c>
      <c r="L1021" s="170"/>
      <c r="M1021" s="175"/>
      <c r="T1021" s="176"/>
      <c r="AT1021" s="172" t="s">
        <v>103</v>
      </c>
      <c r="AU1021" s="172" t="s">
        <v>38</v>
      </c>
      <c r="AV1021" s="171" t="s">
        <v>38</v>
      </c>
      <c r="AW1021" s="171" t="s">
        <v>17</v>
      </c>
      <c r="AX1021" s="171" t="s">
        <v>35</v>
      </c>
      <c r="AY1021" s="172" t="s">
        <v>94</v>
      </c>
    </row>
    <row r="1022" spans="2:65" s="171" customFormat="1" x14ac:dyDescent="0.3">
      <c r="B1022" s="170"/>
      <c r="D1022" s="165" t="s">
        <v>103</v>
      </c>
      <c r="E1022" s="172" t="s">
        <v>0</v>
      </c>
      <c r="F1022" s="173" t="s">
        <v>549</v>
      </c>
      <c r="H1022" s="174">
        <v>9.4499999999999993</v>
      </c>
      <c r="L1022" s="170"/>
      <c r="M1022" s="175"/>
      <c r="T1022" s="176"/>
      <c r="AT1022" s="172" t="s">
        <v>103</v>
      </c>
      <c r="AU1022" s="172" t="s">
        <v>38</v>
      </c>
      <c r="AV1022" s="171" t="s">
        <v>38</v>
      </c>
      <c r="AW1022" s="171" t="s">
        <v>17</v>
      </c>
      <c r="AX1022" s="171" t="s">
        <v>35</v>
      </c>
      <c r="AY1022" s="172" t="s">
        <v>94</v>
      </c>
    </row>
    <row r="1023" spans="2:65" s="171" customFormat="1" x14ac:dyDescent="0.3">
      <c r="B1023" s="170"/>
      <c r="D1023" s="165" t="s">
        <v>103</v>
      </c>
      <c r="E1023" s="172" t="s">
        <v>0</v>
      </c>
      <c r="F1023" s="173" t="s">
        <v>550</v>
      </c>
      <c r="H1023" s="174">
        <v>3.105</v>
      </c>
      <c r="L1023" s="170"/>
      <c r="M1023" s="175"/>
      <c r="T1023" s="176"/>
      <c r="AT1023" s="172" t="s">
        <v>103</v>
      </c>
      <c r="AU1023" s="172" t="s">
        <v>38</v>
      </c>
      <c r="AV1023" s="171" t="s">
        <v>38</v>
      </c>
      <c r="AW1023" s="171" t="s">
        <v>17</v>
      </c>
      <c r="AX1023" s="171" t="s">
        <v>35</v>
      </c>
      <c r="AY1023" s="172" t="s">
        <v>94</v>
      </c>
    </row>
    <row r="1024" spans="2:65" s="79" customFormat="1" ht="24" customHeight="1" x14ac:dyDescent="0.3">
      <c r="B1024" s="150"/>
      <c r="C1024" s="151" t="s">
        <v>1436</v>
      </c>
      <c r="D1024" s="151" t="s">
        <v>96</v>
      </c>
      <c r="E1024" s="152" t="s">
        <v>1413</v>
      </c>
      <c r="F1024" s="153" t="s">
        <v>1414</v>
      </c>
      <c r="G1024" s="154" t="s">
        <v>266</v>
      </c>
      <c r="H1024" s="155">
        <v>166</v>
      </c>
      <c r="I1024" s="156"/>
      <c r="J1024" s="156">
        <f>ROUND(I1024*H1024,2)</f>
        <v>0</v>
      </c>
      <c r="K1024" s="153" t="s">
        <v>267</v>
      </c>
      <c r="L1024" s="80"/>
      <c r="M1024" s="157" t="s">
        <v>0</v>
      </c>
      <c r="N1024" s="158" t="s">
        <v>24</v>
      </c>
      <c r="O1024" s="159">
        <v>3.4000000000000002E-2</v>
      </c>
      <c r="P1024" s="159">
        <f>O1024*H1024</f>
        <v>5.6440000000000001</v>
      </c>
      <c r="Q1024" s="159">
        <v>0</v>
      </c>
      <c r="R1024" s="159">
        <f>Q1024*H1024</f>
        <v>0</v>
      </c>
      <c r="S1024" s="159">
        <v>0</v>
      </c>
      <c r="T1024" s="160">
        <f>S1024*H1024</f>
        <v>0</v>
      </c>
      <c r="AR1024" s="161" t="s">
        <v>175</v>
      </c>
      <c r="AT1024" s="161" t="s">
        <v>96</v>
      </c>
      <c r="AU1024" s="161" t="s">
        <v>38</v>
      </c>
      <c r="AY1024" s="72" t="s">
        <v>94</v>
      </c>
      <c r="BE1024" s="162">
        <f>IF(N1024="základní",J1024,0)</f>
        <v>0</v>
      </c>
      <c r="BF1024" s="162">
        <f>IF(N1024="snížená",J1024,0)</f>
        <v>0</v>
      </c>
      <c r="BG1024" s="162">
        <f>IF(N1024="zákl. přenesená",J1024,0)</f>
        <v>0</v>
      </c>
      <c r="BH1024" s="162">
        <f>IF(N1024="sníž. přenesená",J1024,0)</f>
        <v>0</v>
      </c>
      <c r="BI1024" s="162">
        <f>IF(N1024="nulová",J1024,0)</f>
        <v>0</v>
      </c>
      <c r="BJ1024" s="72" t="s">
        <v>36</v>
      </c>
      <c r="BK1024" s="162">
        <f>ROUND(I1024*H1024,2)</f>
        <v>0</v>
      </c>
      <c r="BL1024" s="72" t="s">
        <v>175</v>
      </c>
      <c r="BM1024" s="161" t="s">
        <v>1415</v>
      </c>
    </row>
    <row r="1025" spans="2:65" s="171" customFormat="1" x14ac:dyDescent="0.3">
      <c r="B1025" s="170"/>
      <c r="D1025" s="165" t="s">
        <v>103</v>
      </c>
      <c r="E1025" s="172" t="s">
        <v>0</v>
      </c>
      <c r="F1025" s="173" t="s">
        <v>1416</v>
      </c>
      <c r="H1025" s="174">
        <v>28</v>
      </c>
      <c r="L1025" s="170"/>
      <c r="M1025" s="175"/>
      <c r="T1025" s="176"/>
      <c r="AT1025" s="172" t="s">
        <v>103</v>
      </c>
      <c r="AU1025" s="172" t="s">
        <v>38</v>
      </c>
      <c r="AV1025" s="171" t="s">
        <v>38</v>
      </c>
      <c r="AW1025" s="171" t="s">
        <v>17</v>
      </c>
      <c r="AX1025" s="171" t="s">
        <v>35</v>
      </c>
      <c r="AY1025" s="172" t="s">
        <v>94</v>
      </c>
    </row>
    <row r="1026" spans="2:65" s="171" customFormat="1" x14ac:dyDescent="0.3">
      <c r="B1026" s="170"/>
      <c r="D1026" s="165" t="s">
        <v>103</v>
      </c>
      <c r="E1026" s="172" t="s">
        <v>0</v>
      </c>
      <c r="F1026" s="173" t="s">
        <v>1417</v>
      </c>
      <c r="H1026" s="174">
        <v>54</v>
      </c>
      <c r="L1026" s="170"/>
      <c r="M1026" s="175"/>
      <c r="T1026" s="176"/>
      <c r="AT1026" s="172" t="s">
        <v>103</v>
      </c>
      <c r="AU1026" s="172" t="s">
        <v>38</v>
      </c>
      <c r="AV1026" s="171" t="s">
        <v>38</v>
      </c>
      <c r="AW1026" s="171" t="s">
        <v>17</v>
      </c>
      <c r="AX1026" s="171" t="s">
        <v>35</v>
      </c>
      <c r="AY1026" s="172" t="s">
        <v>94</v>
      </c>
    </row>
    <row r="1027" spans="2:65" s="171" customFormat="1" x14ac:dyDescent="0.3">
      <c r="B1027" s="170"/>
      <c r="D1027" s="165" t="s">
        <v>103</v>
      </c>
      <c r="E1027" s="172" t="s">
        <v>0</v>
      </c>
      <c r="F1027" s="173" t="s">
        <v>1418</v>
      </c>
      <c r="H1027" s="174">
        <v>14</v>
      </c>
      <c r="L1027" s="170"/>
      <c r="M1027" s="175"/>
      <c r="T1027" s="176"/>
      <c r="AT1027" s="172" t="s">
        <v>103</v>
      </c>
      <c r="AU1027" s="172" t="s">
        <v>38</v>
      </c>
      <c r="AV1027" s="171" t="s">
        <v>38</v>
      </c>
      <c r="AW1027" s="171" t="s">
        <v>17</v>
      </c>
      <c r="AX1027" s="171" t="s">
        <v>35</v>
      </c>
      <c r="AY1027" s="172" t="s">
        <v>94</v>
      </c>
    </row>
    <row r="1028" spans="2:65" s="171" customFormat="1" x14ac:dyDescent="0.3">
      <c r="B1028" s="170"/>
      <c r="D1028" s="165" t="s">
        <v>103</v>
      </c>
      <c r="E1028" s="172" t="s">
        <v>0</v>
      </c>
      <c r="F1028" s="173" t="s">
        <v>1419</v>
      </c>
      <c r="H1028" s="174">
        <v>70</v>
      </c>
      <c r="L1028" s="170"/>
      <c r="M1028" s="175"/>
      <c r="T1028" s="176"/>
      <c r="AT1028" s="172" t="s">
        <v>103</v>
      </c>
      <c r="AU1028" s="172" t="s">
        <v>38</v>
      </c>
      <c r="AV1028" s="171" t="s">
        <v>38</v>
      </c>
      <c r="AW1028" s="171" t="s">
        <v>17</v>
      </c>
      <c r="AX1028" s="171" t="s">
        <v>35</v>
      </c>
      <c r="AY1028" s="172" t="s">
        <v>94</v>
      </c>
    </row>
    <row r="1029" spans="2:65" s="79" customFormat="1" ht="24" customHeight="1" x14ac:dyDescent="0.3">
      <c r="B1029" s="150"/>
      <c r="C1029" s="151" t="s">
        <v>1440</v>
      </c>
      <c r="D1029" s="151" t="s">
        <v>96</v>
      </c>
      <c r="E1029" s="152" t="s">
        <v>1421</v>
      </c>
      <c r="F1029" s="153" t="s">
        <v>1422</v>
      </c>
      <c r="G1029" s="154" t="s">
        <v>338</v>
      </c>
      <c r="H1029" s="155">
        <v>519.1</v>
      </c>
      <c r="I1029" s="156"/>
      <c r="J1029" s="156">
        <f>ROUND(I1029*H1029,2)</f>
        <v>0</v>
      </c>
      <c r="K1029" s="153" t="s">
        <v>0</v>
      </c>
      <c r="L1029" s="80"/>
      <c r="M1029" s="157" t="s">
        <v>0</v>
      </c>
      <c r="N1029" s="158" t="s">
        <v>24</v>
      </c>
      <c r="O1029" s="159">
        <v>0.223</v>
      </c>
      <c r="P1029" s="159">
        <f>O1029*H1029</f>
        <v>115.75930000000001</v>
      </c>
      <c r="Q1029" s="159">
        <v>1.4999999999999999E-4</v>
      </c>
      <c r="R1029" s="159">
        <f>Q1029*H1029</f>
        <v>7.786499999999999E-2</v>
      </c>
      <c r="S1029" s="159">
        <v>0</v>
      </c>
      <c r="T1029" s="160">
        <f>S1029*H1029</f>
        <v>0</v>
      </c>
      <c r="AR1029" s="161" t="s">
        <v>101</v>
      </c>
      <c r="AT1029" s="161" t="s">
        <v>96</v>
      </c>
      <c r="AU1029" s="161" t="s">
        <v>38</v>
      </c>
      <c r="AY1029" s="72" t="s">
        <v>94</v>
      </c>
      <c r="BE1029" s="162">
        <f>IF(N1029="základní",J1029,0)</f>
        <v>0</v>
      </c>
      <c r="BF1029" s="162">
        <f>IF(N1029="snížená",J1029,0)</f>
        <v>0</v>
      </c>
      <c r="BG1029" s="162">
        <f>IF(N1029="zákl. přenesená",J1029,0)</f>
        <v>0</v>
      </c>
      <c r="BH1029" s="162">
        <f>IF(N1029="sníž. přenesená",J1029,0)</f>
        <v>0</v>
      </c>
      <c r="BI1029" s="162">
        <f>IF(N1029="nulová",J1029,0)</f>
        <v>0</v>
      </c>
      <c r="BJ1029" s="72" t="s">
        <v>36</v>
      </c>
      <c r="BK1029" s="162">
        <f>ROUND(I1029*H1029,2)</f>
        <v>0</v>
      </c>
      <c r="BL1029" s="72" t="s">
        <v>101</v>
      </c>
      <c r="BM1029" s="161" t="s">
        <v>1423</v>
      </c>
    </row>
    <row r="1030" spans="2:65" s="164" customFormat="1" x14ac:dyDescent="0.3">
      <c r="B1030" s="163"/>
      <c r="D1030" s="165" t="s">
        <v>103</v>
      </c>
      <c r="E1030" s="166" t="s">
        <v>0</v>
      </c>
      <c r="F1030" s="167" t="s">
        <v>288</v>
      </c>
      <c r="H1030" s="166" t="s">
        <v>0</v>
      </c>
      <c r="L1030" s="163"/>
      <c r="M1030" s="168"/>
      <c r="T1030" s="169"/>
      <c r="AT1030" s="166" t="s">
        <v>103</v>
      </c>
      <c r="AU1030" s="166" t="s">
        <v>38</v>
      </c>
      <c r="AV1030" s="164" t="s">
        <v>36</v>
      </c>
      <c r="AW1030" s="164" t="s">
        <v>17</v>
      </c>
      <c r="AX1030" s="164" t="s">
        <v>35</v>
      </c>
      <c r="AY1030" s="166" t="s">
        <v>94</v>
      </c>
    </row>
    <row r="1031" spans="2:65" s="171" customFormat="1" x14ac:dyDescent="0.3">
      <c r="B1031" s="170"/>
      <c r="D1031" s="165" t="s">
        <v>103</v>
      </c>
      <c r="E1031" s="172" t="s">
        <v>0</v>
      </c>
      <c r="F1031" s="173" t="s">
        <v>1424</v>
      </c>
      <c r="H1031" s="174">
        <v>117.76</v>
      </c>
      <c r="L1031" s="170"/>
      <c r="M1031" s="175"/>
      <c r="T1031" s="176"/>
      <c r="AT1031" s="172" t="s">
        <v>103</v>
      </c>
      <c r="AU1031" s="172" t="s">
        <v>38</v>
      </c>
      <c r="AV1031" s="171" t="s">
        <v>38</v>
      </c>
      <c r="AW1031" s="171" t="s">
        <v>17</v>
      </c>
      <c r="AX1031" s="171" t="s">
        <v>35</v>
      </c>
      <c r="AY1031" s="172" t="s">
        <v>94</v>
      </c>
    </row>
    <row r="1032" spans="2:65" s="171" customFormat="1" x14ac:dyDescent="0.3">
      <c r="B1032" s="170"/>
      <c r="D1032" s="165" t="s">
        <v>103</v>
      </c>
      <c r="E1032" s="172" t="s">
        <v>0</v>
      </c>
      <c r="F1032" s="173" t="s">
        <v>1425</v>
      </c>
      <c r="H1032" s="174">
        <v>72.319999999999993</v>
      </c>
      <c r="L1032" s="170"/>
      <c r="M1032" s="175"/>
      <c r="T1032" s="176"/>
      <c r="AT1032" s="172" t="s">
        <v>103</v>
      </c>
      <c r="AU1032" s="172" t="s">
        <v>38</v>
      </c>
      <c r="AV1032" s="171" t="s">
        <v>38</v>
      </c>
      <c r="AW1032" s="171" t="s">
        <v>17</v>
      </c>
      <c r="AX1032" s="171" t="s">
        <v>35</v>
      </c>
      <c r="AY1032" s="172" t="s">
        <v>94</v>
      </c>
    </row>
    <row r="1033" spans="2:65" s="171" customFormat="1" x14ac:dyDescent="0.3">
      <c r="B1033" s="170"/>
      <c r="D1033" s="165" t="s">
        <v>103</v>
      </c>
      <c r="E1033" s="172" t="s">
        <v>0</v>
      </c>
      <c r="F1033" s="173" t="s">
        <v>1426</v>
      </c>
      <c r="H1033" s="174">
        <v>41.6</v>
      </c>
      <c r="L1033" s="170"/>
      <c r="M1033" s="175"/>
      <c r="T1033" s="176"/>
      <c r="AT1033" s="172" t="s">
        <v>103</v>
      </c>
      <c r="AU1033" s="172" t="s">
        <v>38</v>
      </c>
      <c r="AV1033" s="171" t="s">
        <v>38</v>
      </c>
      <c r="AW1033" s="171" t="s">
        <v>17</v>
      </c>
      <c r="AX1033" s="171" t="s">
        <v>35</v>
      </c>
      <c r="AY1033" s="172" t="s">
        <v>94</v>
      </c>
    </row>
    <row r="1034" spans="2:65" s="164" customFormat="1" x14ac:dyDescent="0.3">
      <c r="B1034" s="163"/>
      <c r="D1034" s="165" t="s">
        <v>103</v>
      </c>
      <c r="E1034" s="166" t="s">
        <v>0</v>
      </c>
      <c r="F1034" s="167" t="s">
        <v>292</v>
      </c>
      <c r="H1034" s="166" t="s">
        <v>0</v>
      </c>
      <c r="L1034" s="163"/>
      <c r="M1034" s="168"/>
      <c r="T1034" s="169"/>
      <c r="AT1034" s="166" t="s">
        <v>103</v>
      </c>
      <c r="AU1034" s="166" t="s">
        <v>38</v>
      </c>
      <c r="AV1034" s="164" t="s">
        <v>36</v>
      </c>
      <c r="AW1034" s="164" t="s">
        <v>17</v>
      </c>
      <c r="AX1034" s="164" t="s">
        <v>35</v>
      </c>
      <c r="AY1034" s="166" t="s">
        <v>94</v>
      </c>
    </row>
    <row r="1035" spans="2:65" s="171" customFormat="1" x14ac:dyDescent="0.3">
      <c r="B1035" s="170"/>
      <c r="D1035" s="165" t="s">
        <v>103</v>
      </c>
      <c r="E1035" s="172" t="s">
        <v>0</v>
      </c>
      <c r="F1035" s="173" t="s">
        <v>1427</v>
      </c>
      <c r="H1035" s="174">
        <v>110.4</v>
      </c>
      <c r="L1035" s="170"/>
      <c r="M1035" s="175"/>
      <c r="T1035" s="176"/>
      <c r="AT1035" s="172" t="s">
        <v>103</v>
      </c>
      <c r="AU1035" s="172" t="s">
        <v>38</v>
      </c>
      <c r="AV1035" s="171" t="s">
        <v>38</v>
      </c>
      <c r="AW1035" s="171" t="s">
        <v>17</v>
      </c>
      <c r="AX1035" s="171" t="s">
        <v>35</v>
      </c>
      <c r="AY1035" s="172" t="s">
        <v>94</v>
      </c>
    </row>
    <row r="1036" spans="2:65" s="171" customFormat="1" x14ac:dyDescent="0.3">
      <c r="B1036" s="170"/>
      <c r="D1036" s="165" t="s">
        <v>103</v>
      </c>
      <c r="E1036" s="172" t="s">
        <v>0</v>
      </c>
      <c r="F1036" s="173" t="s">
        <v>1425</v>
      </c>
      <c r="H1036" s="174">
        <v>72.319999999999993</v>
      </c>
      <c r="L1036" s="170"/>
      <c r="M1036" s="175"/>
      <c r="T1036" s="176"/>
      <c r="AT1036" s="172" t="s">
        <v>103</v>
      </c>
      <c r="AU1036" s="172" t="s">
        <v>38</v>
      </c>
      <c r="AV1036" s="171" t="s">
        <v>38</v>
      </c>
      <c r="AW1036" s="171" t="s">
        <v>17</v>
      </c>
      <c r="AX1036" s="171" t="s">
        <v>35</v>
      </c>
      <c r="AY1036" s="172" t="s">
        <v>94</v>
      </c>
    </row>
    <row r="1037" spans="2:65" s="171" customFormat="1" x14ac:dyDescent="0.3">
      <c r="B1037" s="170"/>
      <c r="D1037" s="165" t="s">
        <v>103</v>
      </c>
      <c r="E1037" s="172" t="s">
        <v>0</v>
      </c>
      <c r="F1037" s="173" t="s">
        <v>1426</v>
      </c>
      <c r="H1037" s="174">
        <v>41.6</v>
      </c>
      <c r="L1037" s="170"/>
      <c r="M1037" s="175"/>
      <c r="T1037" s="176"/>
      <c r="AT1037" s="172" t="s">
        <v>103</v>
      </c>
      <c r="AU1037" s="172" t="s">
        <v>38</v>
      </c>
      <c r="AV1037" s="171" t="s">
        <v>38</v>
      </c>
      <c r="AW1037" s="171" t="s">
        <v>17</v>
      </c>
      <c r="AX1037" s="171" t="s">
        <v>35</v>
      </c>
      <c r="AY1037" s="172" t="s">
        <v>94</v>
      </c>
    </row>
    <row r="1038" spans="2:65" s="171" customFormat="1" x14ac:dyDescent="0.3">
      <c r="B1038" s="170"/>
      <c r="D1038" s="165" t="s">
        <v>103</v>
      </c>
      <c r="E1038" s="172" t="s">
        <v>0</v>
      </c>
      <c r="F1038" s="173" t="s">
        <v>1428</v>
      </c>
      <c r="H1038" s="174">
        <v>25.6</v>
      </c>
      <c r="L1038" s="170"/>
      <c r="M1038" s="175"/>
      <c r="T1038" s="176"/>
      <c r="AT1038" s="172" t="s">
        <v>103</v>
      </c>
      <c r="AU1038" s="172" t="s">
        <v>38</v>
      </c>
      <c r="AV1038" s="171" t="s">
        <v>38</v>
      </c>
      <c r="AW1038" s="171" t="s">
        <v>17</v>
      </c>
      <c r="AX1038" s="171" t="s">
        <v>35</v>
      </c>
      <c r="AY1038" s="172" t="s">
        <v>94</v>
      </c>
    </row>
    <row r="1039" spans="2:65" s="171" customFormat="1" x14ac:dyDescent="0.3">
      <c r="B1039" s="170"/>
      <c r="D1039" s="165" t="s">
        <v>103</v>
      </c>
      <c r="E1039" s="172" t="s">
        <v>0</v>
      </c>
      <c r="F1039" s="173" t="s">
        <v>1429</v>
      </c>
      <c r="H1039" s="174">
        <v>7.5</v>
      </c>
      <c r="L1039" s="170"/>
      <c r="M1039" s="175"/>
      <c r="T1039" s="176"/>
      <c r="AT1039" s="172" t="s">
        <v>103</v>
      </c>
      <c r="AU1039" s="172" t="s">
        <v>38</v>
      </c>
      <c r="AV1039" s="171" t="s">
        <v>38</v>
      </c>
      <c r="AW1039" s="171" t="s">
        <v>17</v>
      </c>
      <c r="AX1039" s="171" t="s">
        <v>35</v>
      </c>
      <c r="AY1039" s="172" t="s">
        <v>94</v>
      </c>
    </row>
    <row r="1040" spans="2:65" s="171" customFormat="1" x14ac:dyDescent="0.3">
      <c r="B1040" s="170"/>
      <c r="D1040" s="165" t="s">
        <v>103</v>
      </c>
      <c r="E1040" s="172" t="s">
        <v>0</v>
      </c>
      <c r="F1040" s="173" t="s">
        <v>1430</v>
      </c>
      <c r="H1040" s="174">
        <v>30</v>
      </c>
      <c r="L1040" s="170"/>
      <c r="M1040" s="175"/>
      <c r="T1040" s="176"/>
      <c r="AT1040" s="172" t="s">
        <v>103</v>
      </c>
      <c r="AU1040" s="172" t="s">
        <v>38</v>
      </c>
      <c r="AV1040" s="171" t="s">
        <v>38</v>
      </c>
      <c r="AW1040" s="171" t="s">
        <v>17</v>
      </c>
      <c r="AX1040" s="171" t="s">
        <v>35</v>
      </c>
      <c r="AY1040" s="172" t="s">
        <v>94</v>
      </c>
    </row>
    <row r="1041" spans="2:65" s="79" customFormat="1" ht="24" customHeight="1" x14ac:dyDescent="0.3">
      <c r="B1041" s="150"/>
      <c r="C1041" s="151" t="s">
        <v>1444</v>
      </c>
      <c r="D1041" s="151" t="s">
        <v>96</v>
      </c>
      <c r="E1041" s="152" t="s">
        <v>1432</v>
      </c>
      <c r="F1041" s="153" t="s">
        <v>1433</v>
      </c>
      <c r="G1041" s="154" t="s">
        <v>338</v>
      </c>
      <c r="H1041" s="155">
        <v>601.28</v>
      </c>
      <c r="I1041" s="156"/>
      <c r="J1041" s="156">
        <f>ROUND(I1041*H1041,2)</f>
        <v>0</v>
      </c>
      <c r="K1041" s="153" t="s">
        <v>267</v>
      </c>
      <c r="L1041" s="80"/>
      <c r="M1041" s="157" t="s">
        <v>0</v>
      </c>
      <c r="N1041" s="158" t="s">
        <v>24</v>
      </c>
      <c r="O1041" s="159">
        <v>0.223</v>
      </c>
      <c r="P1041" s="159">
        <f>O1041*H1041</f>
        <v>134.08544000000001</v>
      </c>
      <c r="Q1041" s="159">
        <v>1.4999999999999999E-4</v>
      </c>
      <c r="R1041" s="159">
        <f>Q1041*H1041</f>
        <v>9.0191999999999994E-2</v>
      </c>
      <c r="S1041" s="159">
        <v>0</v>
      </c>
      <c r="T1041" s="160">
        <f>S1041*H1041</f>
        <v>0</v>
      </c>
      <c r="AR1041" s="161" t="s">
        <v>101</v>
      </c>
      <c r="AT1041" s="161" t="s">
        <v>96</v>
      </c>
      <c r="AU1041" s="161" t="s">
        <v>38</v>
      </c>
      <c r="AY1041" s="72" t="s">
        <v>94</v>
      </c>
      <c r="BE1041" s="162">
        <f>IF(N1041="základní",J1041,0)</f>
        <v>0</v>
      </c>
      <c r="BF1041" s="162">
        <f>IF(N1041="snížená",J1041,0)</f>
        <v>0</v>
      </c>
      <c r="BG1041" s="162">
        <f>IF(N1041="zákl. přenesená",J1041,0)</f>
        <v>0</v>
      </c>
      <c r="BH1041" s="162">
        <f>IF(N1041="sníž. přenesená",J1041,0)</f>
        <v>0</v>
      </c>
      <c r="BI1041" s="162">
        <f>IF(N1041="nulová",J1041,0)</f>
        <v>0</v>
      </c>
      <c r="BJ1041" s="72" t="s">
        <v>36</v>
      </c>
      <c r="BK1041" s="162">
        <f>ROUND(I1041*H1041,2)</f>
        <v>0</v>
      </c>
      <c r="BL1041" s="72" t="s">
        <v>101</v>
      </c>
      <c r="BM1041" s="161" t="s">
        <v>1434</v>
      </c>
    </row>
    <row r="1042" spans="2:65" s="164" customFormat="1" x14ac:dyDescent="0.3">
      <c r="B1042" s="163"/>
      <c r="D1042" s="165" t="s">
        <v>103</v>
      </c>
      <c r="E1042" s="166" t="s">
        <v>0</v>
      </c>
      <c r="F1042" s="167" t="s">
        <v>104</v>
      </c>
      <c r="H1042" s="166" t="s">
        <v>0</v>
      </c>
      <c r="L1042" s="163"/>
      <c r="M1042" s="168"/>
      <c r="T1042" s="169"/>
      <c r="AT1042" s="166" t="s">
        <v>103</v>
      </c>
      <c r="AU1042" s="166" t="s">
        <v>38</v>
      </c>
      <c r="AV1042" s="164" t="s">
        <v>36</v>
      </c>
      <c r="AW1042" s="164" t="s">
        <v>17</v>
      </c>
      <c r="AX1042" s="164" t="s">
        <v>35</v>
      </c>
      <c r="AY1042" s="166" t="s">
        <v>94</v>
      </c>
    </row>
    <row r="1043" spans="2:65" s="171" customFormat="1" x14ac:dyDescent="0.3">
      <c r="B1043" s="170"/>
      <c r="D1043" s="165" t="s">
        <v>103</v>
      </c>
      <c r="E1043" s="172" t="s">
        <v>0</v>
      </c>
      <c r="F1043" s="173" t="s">
        <v>364</v>
      </c>
      <c r="H1043" s="174">
        <v>76.959999999999994</v>
      </c>
      <c r="L1043" s="170"/>
      <c r="M1043" s="175"/>
      <c r="T1043" s="176"/>
      <c r="AT1043" s="172" t="s">
        <v>103</v>
      </c>
      <c r="AU1043" s="172" t="s">
        <v>38</v>
      </c>
      <c r="AV1043" s="171" t="s">
        <v>38</v>
      </c>
      <c r="AW1043" s="171" t="s">
        <v>17</v>
      </c>
      <c r="AX1043" s="171" t="s">
        <v>35</v>
      </c>
      <c r="AY1043" s="172" t="s">
        <v>94</v>
      </c>
    </row>
    <row r="1044" spans="2:65" s="171" customFormat="1" x14ac:dyDescent="0.3">
      <c r="B1044" s="170"/>
      <c r="D1044" s="165" t="s">
        <v>103</v>
      </c>
      <c r="E1044" s="172" t="s">
        <v>0</v>
      </c>
      <c r="F1044" s="173" t="s">
        <v>365</v>
      </c>
      <c r="H1044" s="174">
        <v>11.22</v>
      </c>
      <c r="L1044" s="170"/>
      <c r="M1044" s="175"/>
      <c r="T1044" s="176"/>
      <c r="AT1044" s="172" t="s">
        <v>103</v>
      </c>
      <c r="AU1044" s="172" t="s">
        <v>38</v>
      </c>
      <c r="AV1044" s="171" t="s">
        <v>38</v>
      </c>
      <c r="AW1044" s="171" t="s">
        <v>17</v>
      </c>
      <c r="AX1044" s="171" t="s">
        <v>35</v>
      </c>
      <c r="AY1044" s="172" t="s">
        <v>94</v>
      </c>
    </row>
    <row r="1045" spans="2:65" s="171" customFormat="1" x14ac:dyDescent="0.3">
      <c r="B1045" s="170"/>
      <c r="D1045" s="165" t="s">
        <v>103</v>
      </c>
      <c r="E1045" s="172" t="s">
        <v>0</v>
      </c>
      <c r="F1045" s="173" t="s">
        <v>366</v>
      </c>
      <c r="H1045" s="174">
        <v>7.12</v>
      </c>
      <c r="L1045" s="170"/>
      <c r="M1045" s="175"/>
      <c r="T1045" s="176"/>
      <c r="AT1045" s="172" t="s">
        <v>103</v>
      </c>
      <c r="AU1045" s="172" t="s">
        <v>38</v>
      </c>
      <c r="AV1045" s="171" t="s">
        <v>38</v>
      </c>
      <c r="AW1045" s="171" t="s">
        <v>17</v>
      </c>
      <c r="AX1045" s="171" t="s">
        <v>35</v>
      </c>
      <c r="AY1045" s="172" t="s">
        <v>94</v>
      </c>
    </row>
    <row r="1046" spans="2:65" s="171" customFormat="1" x14ac:dyDescent="0.3">
      <c r="B1046" s="170"/>
      <c r="D1046" s="165" t="s">
        <v>103</v>
      </c>
      <c r="E1046" s="172" t="s">
        <v>0</v>
      </c>
      <c r="F1046" s="173" t="s">
        <v>367</v>
      </c>
      <c r="H1046" s="174">
        <v>4.4800000000000004</v>
      </c>
      <c r="L1046" s="170"/>
      <c r="M1046" s="175"/>
      <c r="T1046" s="176"/>
      <c r="AT1046" s="172" t="s">
        <v>103</v>
      </c>
      <c r="AU1046" s="172" t="s">
        <v>38</v>
      </c>
      <c r="AV1046" s="171" t="s">
        <v>38</v>
      </c>
      <c r="AW1046" s="171" t="s">
        <v>17</v>
      </c>
      <c r="AX1046" s="171" t="s">
        <v>35</v>
      </c>
      <c r="AY1046" s="172" t="s">
        <v>94</v>
      </c>
    </row>
    <row r="1047" spans="2:65" s="164" customFormat="1" x14ac:dyDescent="0.3">
      <c r="B1047" s="163"/>
      <c r="D1047" s="165" t="s">
        <v>103</v>
      </c>
      <c r="E1047" s="166" t="s">
        <v>0</v>
      </c>
      <c r="F1047" s="167" t="s">
        <v>288</v>
      </c>
      <c r="H1047" s="166" t="s">
        <v>0</v>
      </c>
      <c r="L1047" s="163"/>
      <c r="M1047" s="168"/>
      <c r="T1047" s="169"/>
      <c r="AT1047" s="166" t="s">
        <v>103</v>
      </c>
      <c r="AU1047" s="166" t="s">
        <v>38</v>
      </c>
      <c r="AV1047" s="164" t="s">
        <v>36</v>
      </c>
      <c r="AW1047" s="164" t="s">
        <v>17</v>
      </c>
      <c r="AX1047" s="164" t="s">
        <v>35</v>
      </c>
      <c r="AY1047" s="166" t="s">
        <v>94</v>
      </c>
    </row>
    <row r="1048" spans="2:65" s="171" customFormat="1" x14ac:dyDescent="0.3">
      <c r="B1048" s="170"/>
      <c r="D1048" s="165" t="s">
        <v>103</v>
      </c>
      <c r="E1048" s="172" t="s">
        <v>0</v>
      </c>
      <c r="F1048" s="173" t="s">
        <v>368</v>
      </c>
      <c r="H1048" s="174">
        <v>114.56</v>
      </c>
      <c r="L1048" s="170"/>
      <c r="M1048" s="175"/>
      <c r="T1048" s="176"/>
      <c r="AT1048" s="172" t="s">
        <v>103</v>
      </c>
      <c r="AU1048" s="172" t="s">
        <v>38</v>
      </c>
      <c r="AV1048" s="171" t="s">
        <v>38</v>
      </c>
      <c r="AW1048" s="171" t="s">
        <v>17</v>
      </c>
      <c r="AX1048" s="171" t="s">
        <v>35</v>
      </c>
      <c r="AY1048" s="172" t="s">
        <v>94</v>
      </c>
    </row>
    <row r="1049" spans="2:65" s="171" customFormat="1" x14ac:dyDescent="0.3">
      <c r="B1049" s="170"/>
      <c r="D1049" s="165" t="s">
        <v>103</v>
      </c>
      <c r="E1049" s="172" t="s">
        <v>0</v>
      </c>
      <c r="F1049" s="173" t="s">
        <v>369</v>
      </c>
      <c r="H1049" s="174">
        <v>69.12</v>
      </c>
      <c r="L1049" s="170"/>
      <c r="M1049" s="175"/>
      <c r="T1049" s="176"/>
      <c r="AT1049" s="172" t="s">
        <v>103</v>
      </c>
      <c r="AU1049" s="172" t="s">
        <v>38</v>
      </c>
      <c r="AV1049" s="171" t="s">
        <v>38</v>
      </c>
      <c r="AW1049" s="171" t="s">
        <v>17</v>
      </c>
      <c r="AX1049" s="171" t="s">
        <v>35</v>
      </c>
      <c r="AY1049" s="172" t="s">
        <v>94</v>
      </c>
    </row>
    <row r="1050" spans="2:65" s="171" customFormat="1" x14ac:dyDescent="0.3">
      <c r="B1050" s="170"/>
      <c r="D1050" s="165" t="s">
        <v>103</v>
      </c>
      <c r="E1050" s="172" t="s">
        <v>0</v>
      </c>
      <c r="F1050" s="173" t="s">
        <v>370</v>
      </c>
      <c r="H1050" s="174">
        <v>40</v>
      </c>
      <c r="L1050" s="170"/>
      <c r="M1050" s="175"/>
      <c r="T1050" s="176"/>
      <c r="AT1050" s="172" t="s">
        <v>103</v>
      </c>
      <c r="AU1050" s="172" t="s">
        <v>38</v>
      </c>
      <c r="AV1050" s="171" t="s">
        <v>38</v>
      </c>
      <c r="AW1050" s="171" t="s">
        <v>17</v>
      </c>
      <c r="AX1050" s="171" t="s">
        <v>35</v>
      </c>
      <c r="AY1050" s="172" t="s">
        <v>94</v>
      </c>
    </row>
    <row r="1051" spans="2:65" s="164" customFormat="1" x14ac:dyDescent="0.3">
      <c r="B1051" s="163"/>
      <c r="D1051" s="165" t="s">
        <v>103</v>
      </c>
      <c r="E1051" s="166" t="s">
        <v>0</v>
      </c>
      <c r="F1051" s="167" t="s">
        <v>292</v>
      </c>
      <c r="H1051" s="166" t="s">
        <v>0</v>
      </c>
      <c r="L1051" s="163"/>
      <c r="M1051" s="168"/>
      <c r="T1051" s="169"/>
      <c r="AT1051" s="166" t="s">
        <v>103</v>
      </c>
      <c r="AU1051" s="166" t="s">
        <v>38</v>
      </c>
      <c r="AV1051" s="164" t="s">
        <v>36</v>
      </c>
      <c r="AW1051" s="164" t="s">
        <v>17</v>
      </c>
      <c r="AX1051" s="164" t="s">
        <v>35</v>
      </c>
      <c r="AY1051" s="166" t="s">
        <v>94</v>
      </c>
    </row>
    <row r="1052" spans="2:65" s="171" customFormat="1" x14ac:dyDescent="0.3">
      <c r="B1052" s="170"/>
      <c r="D1052" s="165" t="s">
        <v>103</v>
      </c>
      <c r="E1052" s="172" t="s">
        <v>0</v>
      </c>
      <c r="F1052" s="173" t="s">
        <v>371</v>
      </c>
      <c r="H1052" s="174">
        <v>107.4</v>
      </c>
      <c r="L1052" s="170"/>
      <c r="M1052" s="175"/>
      <c r="T1052" s="176"/>
      <c r="AT1052" s="172" t="s">
        <v>103</v>
      </c>
      <c r="AU1052" s="172" t="s">
        <v>38</v>
      </c>
      <c r="AV1052" s="171" t="s">
        <v>38</v>
      </c>
      <c r="AW1052" s="171" t="s">
        <v>17</v>
      </c>
      <c r="AX1052" s="171" t="s">
        <v>35</v>
      </c>
      <c r="AY1052" s="172" t="s">
        <v>94</v>
      </c>
    </row>
    <row r="1053" spans="2:65" s="171" customFormat="1" x14ac:dyDescent="0.3">
      <c r="B1053" s="170"/>
      <c r="D1053" s="165" t="s">
        <v>103</v>
      </c>
      <c r="E1053" s="172" t="s">
        <v>0</v>
      </c>
      <c r="F1053" s="173" t="s">
        <v>369</v>
      </c>
      <c r="H1053" s="174">
        <v>69.12</v>
      </c>
      <c r="L1053" s="170"/>
      <c r="M1053" s="175"/>
      <c r="T1053" s="176"/>
      <c r="AT1053" s="172" t="s">
        <v>103</v>
      </c>
      <c r="AU1053" s="172" t="s">
        <v>38</v>
      </c>
      <c r="AV1053" s="171" t="s">
        <v>38</v>
      </c>
      <c r="AW1053" s="171" t="s">
        <v>17</v>
      </c>
      <c r="AX1053" s="171" t="s">
        <v>35</v>
      </c>
      <c r="AY1053" s="172" t="s">
        <v>94</v>
      </c>
    </row>
    <row r="1054" spans="2:65" s="171" customFormat="1" x14ac:dyDescent="0.3">
      <c r="B1054" s="170"/>
      <c r="D1054" s="165" t="s">
        <v>103</v>
      </c>
      <c r="E1054" s="172" t="s">
        <v>0</v>
      </c>
      <c r="F1054" s="173" t="s">
        <v>370</v>
      </c>
      <c r="H1054" s="174">
        <v>40</v>
      </c>
      <c r="L1054" s="170"/>
      <c r="M1054" s="175"/>
      <c r="T1054" s="176"/>
      <c r="AT1054" s="172" t="s">
        <v>103</v>
      </c>
      <c r="AU1054" s="172" t="s">
        <v>38</v>
      </c>
      <c r="AV1054" s="171" t="s">
        <v>38</v>
      </c>
      <c r="AW1054" s="171" t="s">
        <v>17</v>
      </c>
      <c r="AX1054" s="171" t="s">
        <v>35</v>
      </c>
      <c r="AY1054" s="172" t="s">
        <v>94</v>
      </c>
    </row>
    <row r="1055" spans="2:65" s="171" customFormat="1" x14ac:dyDescent="0.3">
      <c r="B1055" s="170"/>
      <c r="D1055" s="165" t="s">
        <v>103</v>
      </c>
      <c r="E1055" s="172" t="s">
        <v>0</v>
      </c>
      <c r="F1055" s="173" t="s">
        <v>372</v>
      </c>
      <c r="H1055" s="174">
        <v>24.8</v>
      </c>
      <c r="L1055" s="170"/>
      <c r="M1055" s="175"/>
      <c r="T1055" s="176"/>
      <c r="AT1055" s="172" t="s">
        <v>103</v>
      </c>
      <c r="AU1055" s="172" t="s">
        <v>38</v>
      </c>
      <c r="AV1055" s="171" t="s">
        <v>38</v>
      </c>
      <c r="AW1055" s="171" t="s">
        <v>17</v>
      </c>
      <c r="AX1055" s="171" t="s">
        <v>35</v>
      </c>
      <c r="AY1055" s="172" t="s">
        <v>94</v>
      </c>
    </row>
    <row r="1056" spans="2:65" s="171" customFormat="1" x14ac:dyDescent="0.3">
      <c r="B1056" s="170"/>
      <c r="D1056" s="165" t="s">
        <v>103</v>
      </c>
      <c r="E1056" s="172" t="s">
        <v>0</v>
      </c>
      <c r="F1056" s="173" t="s">
        <v>373</v>
      </c>
      <c r="H1056" s="174">
        <v>7.3</v>
      </c>
      <c r="L1056" s="170"/>
      <c r="M1056" s="175"/>
      <c r="T1056" s="176"/>
      <c r="AT1056" s="172" t="s">
        <v>103</v>
      </c>
      <c r="AU1056" s="172" t="s">
        <v>38</v>
      </c>
      <c r="AV1056" s="171" t="s">
        <v>38</v>
      </c>
      <c r="AW1056" s="171" t="s">
        <v>17</v>
      </c>
      <c r="AX1056" s="171" t="s">
        <v>35</v>
      </c>
      <c r="AY1056" s="172" t="s">
        <v>94</v>
      </c>
    </row>
    <row r="1057" spans="2:65" s="171" customFormat="1" x14ac:dyDescent="0.3">
      <c r="B1057" s="170"/>
      <c r="D1057" s="165" t="s">
        <v>103</v>
      </c>
      <c r="E1057" s="172" t="s">
        <v>0</v>
      </c>
      <c r="F1057" s="173" t="s">
        <v>1435</v>
      </c>
      <c r="H1057" s="174">
        <v>29.2</v>
      </c>
      <c r="L1057" s="170"/>
      <c r="M1057" s="175"/>
      <c r="T1057" s="176"/>
      <c r="AT1057" s="172" t="s">
        <v>103</v>
      </c>
      <c r="AU1057" s="172" t="s">
        <v>38</v>
      </c>
      <c r="AV1057" s="171" t="s">
        <v>38</v>
      </c>
      <c r="AW1057" s="171" t="s">
        <v>17</v>
      </c>
      <c r="AX1057" s="171" t="s">
        <v>35</v>
      </c>
      <c r="AY1057" s="172" t="s">
        <v>94</v>
      </c>
    </row>
    <row r="1058" spans="2:65" s="79" customFormat="1" ht="36" customHeight="1" x14ac:dyDescent="0.3">
      <c r="B1058" s="150"/>
      <c r="C1058" s="151" t="s">
        <v>1447</v>
      </c>
      <c r="D1058" s="151" t="s">
        <v>96</v>
      </c>
      <c r="E1058" s="152" t="s">
        <v>1437</v>
      </c>
      <c r="F1058" s="153" t="s">
        <v>1438</v>
      </c>
      <c r="G1058" s="154" t="s">
        <v>266</v>
      </c>
      <c r="H1058" s="155">
        <v>13</v>
      </c>
      <c r="I1058" s="156"/>
      <c r="J1058" s="156">
        <f>ROUND(I1058*H1058,2)</f>
        <v>0</v>
      </c>
      <c r="K1058" s="153" t="s">
        <v>0</v>
      </c>
      <c r="L1058" s="80"/>
      <c r="M1058" s="157" t="s">
        <v>0</v>
      </c>
      <c r="N1058" s="158" t="s">
        <v>24</v>
      </c>
      <c r="O1058" s="159">
        <v>3.3039999999999998</v>
      </c>
      <c r="P1058" s="159">
        <f>O1058*H1058</f>
        <v>42.951999999999998</v>
      </c>
      <c r="Q1058" s="159">
        <v>0</v>
      </c>
      <c r="R1058" s="159">
        <f>Q1058*H1058</f>
        <v>0</v>
      </c>
      <c r="S1058" s="159">
        <v>0</v>
      </c>
      <c r="T1058" s="160">
        <f>S1058*H1058</f>
        <v>0</v>
      </c>
      <c r="AR1058" s="161" t="s">
        <v>175</v>
      </c>
      <c r="AT1058" s="161" t="s">
        <v>96</v>
      </c>
      <c r="AU1058" s="161" t="s">
        <v>38</v>
      </c>
      <c r="AY1058" s="72" t="s">
        <v>94</v>
      </c>
      <c r="BE1058" s="162">
        <f>IF(N1058="základní",J1058,0)</f>
        <v>0</v>
      </c>
      <c r="BF1058" s="162">
        <f>IF(N1058="snížená",J1058,0)</f>
        <v>0</v>
      </c>
      <c r="BG1058" s="162">
        <f>IF(N1058="zákl. přenesená",J1058,0)</f>
        <v>0</v>
      </c>
      <c r="BH1058" s="162">
        <f>IF(N1058="sníž. přenesená",J1058,0)</f>
        <v>0</v>
      </c>
      <c r="BI1058" s="162">
        <f>IF(N1058="nulová",J1058,0)</f>
        <v>0</v>
      </c>
      <c r="BJ1058" s="72" t="s">
        <v>36</v>
      </c>
      <c r="BK1058" s="162">
        <f>ROUND(I1058*H1058,2)</f>
        <v>0</v>
      </c>
      <c r="BL1058" s="72" t="s">
        <v>175</v>
      </c>
      <c r="BM1058" s="161" t="s">
        <v>1439</v>
      </c>
    </row>
    <row r="1059" spans="2:65" s="171" customFormat="1" x14ac:dyDescent="0.3">
      <c r="B1059" s="170"/>
      <c r="D1059" s="165" t="s">
        <v>103</v>
      </c>
      <c r="E1059" s="172" t="s">
        <v>0</v>
      </c>
      <c r="F1059" s="173" t="s">
        <v>211</v>
      </c>
      <c r="H1059" s="174">
        <v>8</v>
      </c>
      <c r="L1059" s="170"/>
      <c r="M1059" s="175"/>
      <c r="T1059" s="176"/>
      <c r="AT1059" s="172" t="s">
        <v>103</v>
      </c>
      <c r="AU1059" s="172" t="s">
        <v>38</v>
      </c>
      <c r="AV1059" s="171" t="s">
        <v>38</v>
      </c>
      <c r="AW1059" s="171" t="s">
        <v>17</v>
      </c>
      <c r="AX1059" s="171" t="s">
        <v>35</v>
      </c>
      <c r="AY1059" s="172" t="s">
        <v>94</v>
      </c>
    </row>
    <row r="1060" spans="2:65" s="171" customFormat="1" x14ac:dyDescent="0.3">
      <c r="B1060" s="170"/>
      <c r="D1060" s="165" t="s">
        <v>103</v>
      </c>
      <c r="E1060" s="172" t="s">
        <v>0</v>
      </c>
      <c r="F1060" s="173" t="s">
        <v>612</v>
      </c>
      <c r="H1060" s="174">
        <v>5</v>
      </c>
      <c r="L1060" s="170"/>
      <c r="M1060" s="175"/>
      <c r="T1060" s="176"/>
      <c r="AT1060" s="172" t="s">
        <v>103</v>
      </c>
      <c r="AU1060" s="172" t="s">
        <v>38</v>
      </c>
      <c r="AV1060" s="171" t="s">
        <v>38</v>
      </c>
      <c r="AW1060" s="171" t="s">
        <v>17</v>
      </c>
      <c r="AX1060" s="171" t="s">
        <v>35</v>
      </c>
      <c r="AY1060" s="172" t="s">
        <v>94</v>
      </c>
    </row>
    <row r="1061" spans="2:65" s="79" customFormat="1" ht="24" customHeight="1" x14ac:dyDescent="0.3">
      <c r="B1061" s="150"/>
      <c r="C1061" s="151" t="s">
        <v>1452</v>
      </c>
      <c r="D1061" s="151" t="s">
        <v>96</v>
      </c>
      <c r="E1061" s="152" t="s">
        <v>1441</v>
      </c>
      <c r="F1061" s="153" t="s">
        <v>1442</v>
      </c>
      <c r="G1061" s="154" t="s">
        <v>266</v>
      </c>
      <c r="H1061" s="155">
        <v>9</v>
      </c>
      <c r="I1061" s="156"/>
      <c r="J1061" s="156">
        <f>ROUND(I1061*H1061,2)</f>
        <v>0</v>
      </c>
      <c r="K1061" s="153" t="s">
        <v>267</v>
      </c>
      <c r="L1061" s="80"/>
      <c r="M1061" s="157" t="s">
        <v>0</v>
      </c>
      <c r="N1061" s="158" t="s">
        <v>24</v>
      </c>
      <c r="O1061" s="159">
        <v>2.859</v>
      </c>
      <c r="P1061" s="159">
        <f>O1061*H1061</f>
        <v>25.731000000000002</v>
      </c>
      <c r="Q1061" s="159">
        <v>0</v>
      </c>
      <c r="R1061" s="159">
        <f>Q1061*H1061</f>
        <v>0</v>
      </c>
      <c r="S1061" s="159">
        <v>0</v>
      </c>
      <c r="T1061" s="160">
        <f>S1061*H1061</f>
        <v>0</v>
      </c>
      <c r="AR1061" s="161" t="s">
        <v>175</v>
      </c>
      <c r="AT1061" s="161" t="s">
        <v>96</v>
      </c>
      <c r="AU1061" s="161" t="s">
        <v>38</v>
      </c>
      <c r="AY1061" s="72" t="s">
        <v>94</v>
      </c>
      <c r="BE1061" s="162">
        <f>IF(N1061="základní",J1061,0)</f>
        <v>0</v>
      </c>
      <c r="BF1061" s="162">
        <f>IF(N1061="snížená",J1061,0)</f>
        <v>0</v>
      </c>
      <c r="BG1061" s="162">
        <f>IF(N1061="zákl. přenesená",J1061,0)</f>
        <v>0</v>
      </c>
      <c r="BH1061" s="162">
        <f>IF(N1061="sníž. přenesená",J1061,0)</f>
        <v>0</v>
      </c>
      <c r="BI1061" s="162">
        <f>IF(N1061="nulová",J1061,0)</f>
        <v>0</v>
      </c>
      <c r="BJ1061" s="72" t="s">
        <v>36</v>
      </c>
      <c r="BK1061" s="162">
        <f>ROUND(I1061*H1061,2)</f>
        <v>0</v>
      </c>
      <c r="BL1061" s="72" t="s">
        <v>175</v>
      </c>
      <c r="BM1061" s="161" t="s">
        <v>1443</v>
      </c>
    </row>
    <row r="1062" spans="2:65" s="171" customFormat="1" x14ac:dyDescent="0.3">
      <c r="B1062" s="170"/>
      <c r="D1062" s="165" t="s">
        <v>103</v>
      </c>
      <c r="E1062" s="172" t="s">
        <v>0</v>
      </c>
      <c r="F1062" s="173" t="s">
        <v>211</v>
      </c>
      <c r="H1062" s="174">
        <v>8</v>
      </c>
      <c r="L1062" s="170"/>
      <c r="M1062" s="175"/>
      <c r="T1062" s="176"/>
      <c r="AT1062" s="172" t="s">
        <v>103</v>
      </c>
      <c r="AU1062" s="172" t="s">
        <v>38</v>
      </c>
      <c r="AV1062" s="171" t="s">
        <v>38</v>
      </c>
      <c r="AW1062" s="171" t="s">
        <v>17</v>
      </c>
      <c r="AX1062" s="171" t="s">
        <v>35</v>
      </c>
      <c r="AY1062" s="172" t="s">
        <v>94</v>
      </c>
    </row>
    <row r="1063" spans="2:65" s="171" customFormat="1" x14ac:dyDescent="0.3">
      <c r="B1063" s="170"/>
      <c r="D1063" s="165" t="s">
        <v>103</v>
      </c>
      <c r="E1063" s="172" t="s">
        <v>0</v>
      </c>
      <c r="F1063" s="173" t="s">
        <v>212</v>
      </c>
      <c r="H1063" s="174">
        <v>1</v>
      </c>
      <c r="L1063" s="170"/>
      <c r="M1063" s="175"/>
      <c r="T1063" s="176"/>
      <c r="AT1063" s="172" t="s">
        <v>103</v>
      </c>
      <c r="AU1063" s="172" t="s">
        <v>38</v>
      </c>
      <c r="AV1063" s="171" t="s">
        <v>38</v>
      </c>
      <c r="AW1063" s="171" t="s">
        <v>17</v>
      </c>
      <c r="AX1063" s="171" t="s">
        <v>35</v>
      </c>
      <c r="AY1063" s="172" t="s">
        <v>94</v>
      </c>
    </row>
    <row r="1064" spans="2:65" s="79" customFormat="1" ht="24" customHeight="1" x14ac:dyDescent="0.3">
      <c r="B1064" s="150"/>
      <c r="C1064" s="177" t="s">
        <v>1455</v>
      </c>
      <c r="D1064" s="177" t="s">
        <v>183</v>
      </c>
      <c r="E1064" s="178" t="s">
        <v>1445</v>
      </c>
      <c r="F1064" s="179" t="s">
        <v>1817</v>
      </c>
      <c r="G1064" s="180" t="s">
        <v>266</v>
      </c>
      <c r="H1064" s="181">
        <v>9</v>
      </c>
      <c r="I1064" s="182"/>
      <c r="J1064" s="182">
        <f>ROUND(I1064*H1064,2)</f>
        <v>0</v>
      </c>
      <c r="K1064" s="179" t="s">
        <v>267</v>
      </c>
      <c r="L1064" s="183"/>
      <c r="M1064" s="184" t="s">
        <v>0</v>
      </c>
      <c r="N1064" s="185" t="s">
        <v>24</v>
      </c>
      <c r="O1064" s="159">
        <v>0</v>
      </c>
      <c r="P1064" s="159">
        <f>O1064*H1064</f>
        <v>0</v>
      </c>
      <c r="Q1064" s="159">
        <v>2.5000000000000001E-2</v>
      </c>
      <c r="R1064" s="159">
        <f>Q1064*H1064</f>
        <v>0.22500000000000001</v>
      </c>
      <c r="S1064" s="159">
        <v>0</v>
      </c>
      <c r="T1064" s="160">
        <f>S1064*H1064</f>
        <v>0</v>
      </c>
      <c r="AR1064" s="161" t="s">
        <v>263</v>
      </c>
      <c r="AT1064" s="161" t="s">
        <v>183</v>
      </c>
      <c r="AU1064" s="161" t="s">
        <v>38</v>
      </c>
      <c r="AY1064" s="72" t="s">
        <v>94</v>
      </c>
      <c r="BE1064" s="162">
        <f>IF(N1064="základní",J1064,0)</f>
        <v>0</v>
      </c>
      <c r="BF1064" s="162">
        <f>IF(N1064="snížená",J1064,0)</f>
        <v>0</v>
      </c>
      <c r="BG1064" s="162">
        <f>IF(N1064="zákl. přenesená",J1064,0)</f>
        <v>0</v>
      </c>
      <c r="BH1064" s="162">
        <f>IF(N1064="sníž. přenesená",J1064,0)</f>
        <v>0</v>
      </c>
      <c r="BI1064" s="162">
        <f>IF(N1064="nulová",J1064,0)</f>
        <v>0</v>
      </c>
      <c r="BJ1064" s="72" t="s">
        <v>36</v>
      </c>
      <c r="BK1064" s="162">
        <f>ROUND(I1064*H1064,2)</f>
        <v>0</v>
      </c>
      <c r="BL1064" s="72" t="s">
        <v>175</v>
      </c>
      <c r="BM1064" s="161" t="s">
        <v>1446</v>
      </c>
    </row>
    <row r="1065" spans="2:65" s="171" customFormat="1" x14ac:dyDescent="0.3">
      <c r="B1065" s="170"/>
      <c r="D1065" s="165" t="s">
        <v>103</v>
      </c>
      <c r="E1065" s="172" t="s">
        <v>0</v>
      </c>
      <c r="F1065" s="173" t="s">
        <v>211</v>
      </c>
      <c r="H1065" s="174">
        <v>8</v>
      </c>
      <c r="L1065" s="170"/>
      <c r="M1065" s="175"/>
      <c r="T1065" s="176"/>
      <c r="AT1065" s="172" t="s">
        <v>103</v>
      </c>
      <c r="AU1065" s="172" t="s">
        <v>38</v>
      </c>
      <c r="AV1065" s="171" t="s">
        <v>38</v>
      </c>
      <c r="AW1065" s="171" t="s">
        <v>17</v>
      </c>
      <c r="AX1065" s="171" t="s">
        <v>35</v>
      </c>
      <c r="AY1065" s="172" t="s">
        <v>94</v>
      </c>
    </row>
    <row r="1066" spans="2:65" s="171" customFormat="1" x14ac:dyDescent="0.3">
      <c r="B1066" s="170"/>
      <c r="D1066" s="165" t="s">
        <v>103</v>
      </c>
      <c r="E1066" s="172" t="s">
        <v>0</v>
      </c>
      <c r="F1066" s="173" t="s">
        <v>212</v>
      </c>
      <c r="H1066" s="174">
        <v>1</v>
      </c>
      <c r="L1066" s="170"/>
      <c r="M1066" s="175"/>
      <c r="T1066" s="176"/>
      <c r="AT1066" s="172" t="s">
        <v>103</v>
      </c>
      <c r="AU1066" s="172" t="s">
        <v>38</v>
      </c>
      <c r="AV1066" s="171" t="s">
        <v>38</v>
      </c>
      <c r="AW1066" s="171" t="s">
        <v>17</v>
      </c>
      <c r="AX1066" s="171" t="s">
        <v>35</v>
      </c>
      <c r="AY1066" s="172" t="s">
        <v>94</v>
      </c>
    </row>
    <row r="1067" spans="2:65" s="79" customFormat="1" ht="24" customHeight="1" x14ac:dyDescent="0.3">
      <c r="B1067" s="150"/>
      <c r="C1067" s="151" t="s">
        <v>1460</v>
      </c>
      <c r="D1067" s="151" t="s">
        <v>96</v>
      </c>
      <c r="E1067" s="152" t="s">
        <v>1448</v>
      </c>
      <c r="F1067" s="153" t="s">
        <v>1449</v>
      </c>
      <c r="G1067" s="154" t="s">
        <v>266</v>
      </c>
      <c r="H1067" s="155">
        <v>4</v>
      </c>
      <c r="I1067" s="156"/>
      <c r="J1067" s="156">
        <f>ROUND(I1067*H1067,2)</f>
        <v>0</v>
      </c>
      <c r="K1067" s="153" t="s">
        <v>267</v>
      </c>
      <c r="L1067" s="80"/>
      <c r="M1067" s="157" t="s">
        <v>0</v>
      </c>
      <c r="N1067" s="158" t="s">
        <v>24</v>
      </c>
      <c r="O1067" s="159">
        <v>3.3039999999999998</v>
      </c>
      <c r="P1067" s="159">
        <f>O1067*H1067</f>
        <v>13.215999999999999</v>
      </c>
      <c r="Q1067" s="159">
        <v>0</v>
      </c>
      <c r="R1067" s="159">
        <f>Q1067*H1067</f>
        <v>0</v>
      </c>
      <c r="S1067" s="159">
        <v>0</v>
      </c>
      <c r="T1067" s="160">
        <f>S1067*H1067</f>
        <v>0</v>
      </c>
      <c r="AR1067" s="161" t="s">
        <v>175</v>
      </c>
      <c r="AT1067" s="161" t="s">
        <v>96</v>
      </c>
      <c r="AU1067" s="161" t="s">
        <v>38</v>
      </c>
      <c r="AY1067" s="72" t="s">
        <v>94</v>
      </c>
      <c r="BE1067" s="162">
        <f>IF(N1067="základní",J1067,0)</f>
        <v>0</v>
      </c>
      <c r="BF1067" s="162">
        <f>IF(N1067="snížená",J1067,0)</f>
        <v>0</v>
      </c>
      <c r="BG1067" s="162">
        <f>IF(N1067="zákl. přenesená",J1067,0)</f>
        <v>0</v>
      </c>
      <c r="BH1067" s="162">
        <f>IF(N1067="sníž. přenesená",J1067,0)</f>
        <v>0</v>
      </c>
      <c r="BI1067" s="162">
        <f>IF(N1067="nulová",J1067,0)</f>
        <v>0</v>
      </c>
      <c r="BJ1067" s="72" t="s">
        <v>36</v>
      </c>
      <c r="BK1067" s="162">
        <f>ROUND(I1067*H1067,2)</f>
        <v>0</v>
      </c>
      <c r="BL1067" s="72" t="s">
        <v>175</v>
      </c>
      <c r="BM1067" s="161" t="s">
        <v>1450</v>
      </c>
    </row>
    <row r="1068" spans="2:65" s="171" customFormat="1" x14ac:dyDescent="0.3">
      <c r="B1068" s="170"/>
      <c r="D1068" s="165" t="s">
        <v>103</v>
      </c>
      <c r="E1068" s="172" t="s">
        <v>0</v>
      </c>
      <c r="F1068" s="173" t="s">
        <v>1451</v>
      </c>
      <c r="H1068" s="174">
        <v>4</v>
      </c>
      <c r="L1068" s="170"/>
      <c r="M1068" s="175"/>
      <c r="T1068" s="176"/>
      <c r="AT1068" s="172" t="s">
        <v>103</v>
      </c>
      <c r="AU1068" s="172" t="s">
        <v>38</v>
      </c>
      <c r="AV1068" s="171" t="s">
        <v>38</v>
      </c>
      <c r="AW1068" s="171" t="s">
        <v>17</v>
      </c>
      <c r="AX1068" s="171" t="s">
        <v>35</v>
      </c>
      <c r="AY1068" s="172" t="s">
        <v>94</v>
      </c>
    </row>
    <row r="1069" spans="2:65" s="79" customFormat="1" ht="24" customHeight="1" x14ac:dyDescent="0.3">
      <c r="B1069" s="150"/>
      <c r="C1069" s="177" t="s">
        <v>1464</v>
      </c>
      <c r="D1069" s="177" t="s">
        <v>183</v>
      </c>
      <c r="E1069" s="178" t="s">
        <v>1453</v>
      </c>
      <c r="F1069" s="179" t="s">
        <v>1818</v>
      </c>
      <c r="G1069" s="180" t="s">
        <v>266</v>
      </c>
      <c r="H1069" s="181">
        <v>4</v>
      </c>
      <c r="I1069" s="182"/>
      <c r="J1069" s="182">
        <f>ROUND(I1069*H1069,2)</f>
        <v>0</v>
      </c>
      <c r="K1069" s="179" t="s">
        <v>267</v>
      </c>
      <c r="L1069" s="183"/>
      <c r="M1069" s="184" t="s">
        <v>0</v>
      </c>
      <c r="N1069" s="185" t="s">
        <v>24</v>
      </c>
      <c r="O1069" s="159">
        <v>0</v>
      </c>
      <c r="P1069" s="159">
        <f>O1069*H1069</f>
        <v>0</v>
      </c>
      <c r="Q1069" s="159">
        <v>2.7E-2</v>
      </c>
      <c r="R1069" s="159">
        <f>Q1069*H1069</f>
        <v>0.108</v>
      </c>
      <c r="S1069" s="159">
        <v>0</v>
      </c>
      <c r="T1069" s="160">
        <f>S1069*H1069</f>
        <v>0</v>
      </c>
      <c r="AR1069" s="161" t="s">
        <v>263</v>
      </c>
      <c r="AT1069" s="161" t="s">
        <v>183</v>
      </c>
      <c r="AU1069" s="161" t="s">
        <v>38</v>
      </c>
      <c r="AY1069" s="72" t="s">
        <v>94</v>
      </c>
      <c r="BE1069" s="162">
        <f>IF(N1069="základní",J1069,0)</f>
        <v>0</v>
      </c>
      <c r="BF1069" s="162">
        <f>IF(N1069="snížená",J1069,0)</f>
        <v>0</v>
      </c>
      <c r="BG1069" s="162">
        <f>IF(N1069="zákl. přenesená",J1069,0)</f>
        <v>0</v>
      </c>
      <c r="BH1069" s="162">
        <f>IF(N1069="sníž. přenesená",J1069,0)</f>
        <v>0</v>
      </c>
      <c r="BI1069" s="162">
        <f>IF(N1069="nulová",J1069,0)</f>
        <v>0</v>
      </c>
      <c r="BJ1069" s="72" t="s">
        <v>36</v>
      </c>
      <c r="BK1069" s="162">
        <f>ROUND(I1069*H1069,2)</f>
        <v>0</v>
      </c>
      <c r="BL1069" s="72" t="s">
        <v>175</v>
      </c>
      <c r="BM1069" s="161" t="s">
        <v>1454</v>
      </c>
    </row>
    <row r="1070" spans="2:65" s="171" customFormat="1" x14ac:dyDescent="0.3">
      <c r="B1070" s="170"/>
      <c r="D1070" s="165" t="s">
        <v>103</v>
      </c>
      <c r="E1070" s="172" t="s">
        <v>0</v>
      </c>
      <c r="F1070" s="173" t="s">
        <v>1451</v>
      </c>
      <c r="H1070" s="174">
        <v>4</v>
      </c>
      <c r="L1070" s="170"/>
      <c r="M1070" s="175"/>
      <c r="T1070" s="176"/>
      <c r="AT1070" s="172" t="s">
        <v>103</v>
      </c>
      <c r="AU1070" s="172" t="s">
        <v>38</v>
      </c>
      <c r="AV1070" s="171" t="s">
        <v>38</v>
      </c>
      <c r="AW1070" s="171" t="s">
        <v>17</v>
      </c>
      <c r="AX1070" s="171" t="s">
        <v>35</v>
      </c>
      <c r="AY1070" s="172" t="s">
        <v>94</v>
      </c>
    </row>
    <row r="1071" spans="2:65" s="79" customFormat="1" ht="24" customHeight="1" x14ac:dyDescent="0.3">
      <c r="B1071" s="150"/>
      <c r="C1071" s="151" t="s">
        <v>1468</v>
      </c>
      <c r="D1071" s="151" t="s">
        <v>96</v>
      </c>
      <c r="E1071" s="152" t="s">
        <v>1819</v>
      </c>
      <c r="F1071" s="153" t="s">
        <v>1820</v>
      </c>
      <c r="G1071" s="154" t="s">
        <v>266</v>
      </c>
      <c r="H1071" s="155">
        <v>4</v>
      </c>
      <c r="I1071" s="156"/>
      <c r="J1071" s="156">
        <f>ROUND(I1071*H1071,2)</f>
        <v>0</v>
      </c>
      <c r="K1071" s="153" t="s">
        <v>100</v>
      </c>
      <c r="L1071" s="80"/>
      <c r="M1071" s="157" t="s">
        <v>0</v>
      </c>
      <c r="N1071" s="158" t="s">
        <v>24</v>
      </c>
      <c r="O1071" s="159">
        <v>8.1590000000000007</v>
      </c>
      <c r="P1071" s="159">
        <f>O1071*H1071</f>
        <v>32.636000000000003</v>
      </c>
      <c r="Q1071" s="159">
        <v>8.4000000000000003E-4</v>
      </c>
      <c r="R1071" s="159">
        <f>Q1071*H1071</f>
        <v>3.3600000000000001E-3</v>
      </c>
      <c r="S1071" s="159">
        <v>0</v>
      </c>
      <c r="T1071" s="160">
        <f>S1071*H1071</f>
        <v>0</v>
      </c>
      <c r="AR1071" s="161" t="s">
        <v>175</v>
      </c>
      <c r="AT1071" s="161" t="s">
        <v>96</v>
      </c>
      <c r="AU1071" s="161" t="s">
        <v>38</v>
      </c>
      <c r="AY1071" s="72" t="s">
        <v>94</v>
      </c>
      <c r="BE1071" s="162">
        <f>IF(N1071="základní",J1071,0)</f>
        <v>0</v>
      </c>
      <c r="BF1071" s="162">
        <f>IF(N1071="snížená",J1071,0)</f>
        <v>0</v>
      </c>
      <c r="BG1071" s="162">
        <f>IF(N1071="zákl. přenesená",J1071,0)</f>
        <v>0</v>
      </c>
      <c r="BH1071" s="162">
        <f>IF(N1071="sníž. přenesená",J1071,0)</f>
        <v>0</v>
      </c>
      <c r="BI1071" s="162">
        <f>IF(N1071="nulová",J1071,0)</f>
        <v>0</v>
      </c>
      <c r="BJ1071" s="72" t="s">
        <v>36</v>
      </c>
      <c r="BK1071" s="162">
        <f>ROUND(I1071*H1071,2)</f>
        <v>0</v>
      </c>
      <c r="BL1071" s="72" t="s">
        <v>175</v>
      </c>
      <c r="BM1071" s="161" t="s">
        <v>1821</v>
      </c>
    </row>
    <row r="1072" spans="2:65" s="171" customFormat="1" x14ac:dyDescent="0.3">
      <c r="B1072" s="170"/>
      <c r="D1072" s="165" t="s">
        <v>103</v>
      </c>
      <c r="E1072" s="172" t="s">
        <v>0</v>
      </c>
      <c r="F1072" s="173" t="s">
        <v>1822</v>
      </c>
      <c r="H1072" s="174">
        <v>4</v>
      </c>
      <c r="L1072" s="170"/>
      <c r="M1072" s="175"/>
      <c r="T1072" s="176"/>
      <c r="AT1072" s="172" t="s">
        <v>103</v>
      </c>
      <c r="AU1072" s="172" t="s">
        <v>38</v>
      </c>
      <c r="AV1072" s="171" t="s">
        <v>38</v>
      </c>
      <c r="AW1072" s="171" t="s">
        <v>17</v>
      </c>
      <c r="AX1072" s="171" t="s">
        <v>36</v>
      </c>
      <c r="AY1072" s="172" t="s">
        <v>94</v>
      </c>
    </row>
    <row r="1073" spans="2:65" s="79" customFormat="1" ht="24" customHeight="1" x14ac:dyDescent="0.3">
      <c r="B1073" s="150"/>
      <c r="C1073" s="151" t="s">
        <v>1472</v>
      </c>
      <c r="D1073" s="151" t="s">
        <v>96</v>
      </c>
      <c r="E1073" s="152" t="s">
        <v>1456</v>
      </c>
      <c r="F1073" s="153" t="s">
        <v>1457</v>
      </c>
      <c r="G1073" s="154" t="s">
        <v>266</v>
      </c>
      <c r="H1073" s="155">
        <v>13</v>
      </c>
      <c r="I1073" s="156"/>
      <c r="J1073" s="156">
        <f>ROUND(I1073*H1073,2)</f>
        <v>0</v>
      </c>
      <c r="K1073" s="153" t="s">
        <v>267</v>
      </c>
      <c r="L1073" s="80"/>
      <c r="M1073" s="157" t="s">
        <v>0</v>
      </c>
      <c r="N1073" s="158" t="s">
        <v>24</v>
      </c>
      <c r="O1073" s="159">
        <v>0.55500000000000005</v>
      </c>
      <c r="P1073" s="159">
        <f>O1073*H1073</f>
        <v>7.2150000000000007</v>
      </c>
      <c r="Q1073" s="159">
        <v>0</v>
      </c>
      <c r="R1073" s="159">
        <f>Q1073*H1073</f>
        <v>0</v>
      </c>
      <c r="S1073" s="159">
        <v>0</v>
      </c>
      <c r="T1073" s="160">
        <f>S1073*H1073</f>
        <v>0</v>
      </c>
      <c r="AR1073" s="161" t="s">
        <v>175</v>
      </c>
      <c r="AT1073" s="161" t="s">
        <v>96</v>
      </c>
      <c r="AU1073" s="161" t="s">
        <v>38</v>
      </c>
      <c r="AY1073" s="72" t="s">
        <v>94</v>
      </c>
      <c r="BE1073" s="162">
        <f>IF(N1073="základní",J1073,0)</f>
        <v>0</v>
      </c>
      <c r="BF1073" s="162">
        <f>IF(N1073="snížená",J1073,0)</f>
        <v>0</v>
      </c>
      <c r="BG1073" s="162">
        <f>IF(N1073="zákl. přenesená",J1073,0)</f>
        <v>0</v>
      </c>
      <c r="BH1073" s="162">
        <f>IF(N1073="sníž. přenesená",J1073,0)</f>
        <v>0</v>
      </c>
      <c r="BI1073" s="162">
        <f>IF(N1073="nulová",J1073,0)</f>
        <v>0</v>
      </c>
      <c r="BJ1073" s="72" t="s">
        <v>36</v>
      </c>
      <c r="BK1073" s="162">
        <f>ROUND(I1073*H1073,2)</f>
        <v>0</v>
      </c>
      <c r="BL1073" s="72" t="s">
        <v>175</v>
      </c>
      <c r="BM1073" s="161" t="s">
        <v>1458</v>
      </c>
    </row>
    <row r="1074" spans="2:65" s="171" customFormat="1" x14ac:dyDescent="0.3">
      <c r="B1074" s="170"/>
      <c r="D1074" s="165" t="s">
        <v>103</v>
      </c>
      <c r="E1074" s="172" t="s">
        <v>0</v>
      </c>
      <c r="F1074" s="173" t="s">
        <v>211</v>
      </c>
      <c r="H1074" s="174">
        <v>8</v>
      </c>
      <c r="L1074" s="170"/>
      <c r="M1074" s="175"/>
      <c r="T1074" s="176"/>
      <c r="AT1074" s="172" t="s">
        <v>103</v>
      </c>
      <c r="AU1074" s="172" t="s">
        <v>38</v>
      </c>
      <c r="AV1074" s="171" t="s">
        <v>38</v>
      </c>
      <c r="AW1074" s="171" t="s">
        <v>17</v>
      </c>
      <c r="AX1074" s="171" t="s">
        <v>35</v>
      </c>
      <c r="AY1074" s="172" t="s">
        <v>94</v>
      </c>
    </row>
    <row r="1075" spans="2:65" s="171" customFormat="1" x14ac:dyDescent="0.3">
      <c r="B1075" s="170"/>
      <c r="D1075" s="165" t="s">
        <v>103</v>
      </c>
      <c r="E1075" s="172" t="s">
        <v>0</v>
      </c>
      <c r="F1075" s="173" t="s">
        <v>1459</v>
      </c>
      <c r="H1075" s="174">
        <v>5</v>
      </c>
      <c r="L1075" s="170"/>
      <c r="M1075" s="175"/>
      <c r="T1075" s="176"/>
      <c r="AT1075" s="172" t="s">
        <v>103</v>
      </c>
      <c r="AU1075" s="172" t="s">
        <v>38</v>
      </c>
      <c r="AV1075" s="171" t="s">
        <v>38</v>
      </c>
      <c r="AW1075" s="171" t="s">
        <v>17</v>
      </c>
      <c r="AX1075" s="171" t="s">
        <v>35</v>
      </c>
      <c r="AY1075" s="172" t="s">
        <v>94</v>
      </c>
    </row>
    <row r="1076" spans="2:65" s="79" customFormat="1" ht="16.5" customHeight="1" x14ac:dyDescent="0.3">
      <c r="B1076" s="150"/>
      <c r="C1076" s="177" t="s">
        <v>1476</v>
      </c>
      <c r="D1076" s="177" t="s">
        <v>183</v>
      </c>
      <c r="E1076" s="178" t="s">
        <v>1461</v>
      </c>
      <c r="F1076" s="179" t="s">
        <v>1462</v>
      </c>
      <c r="G1076" s="180" t="s">
        <v>266</v>
      </c>
      <c r="H1076" s="181">
        <v>13</v>
      </c>
      <c r="I1076" s="182"/>
      <c r="J1076" s="182">
        <f>ROUND(I1076*H1076,2)</f>
        <v>0</v>
      </c>
      <c r="K1076" s="179" t="s">
        <v>0</v>
      </c>
      <c r="L1076" s="183"/>
      <c r="M1076" s="184" t="s">
        <v>0</v>
      </c>
      <c r="N1076" s="185" t="s">
        <v>24</v>
      </c>
      <c r="O1076" s="159">
        <v>0</v>
      </c>
      <c r="P1076" s="159">
        <f>O1076*H1076</f>
        <v>0</v>
      </c>
      <c r="Q1076" s="159">
        <v>3.8E-3</v>
      </c>
      <c r="R1076" s="159">
        <f>Q1076*H1076</f>
        <v>4.9399999999999999E-2</v>
      </c>
      <c r="S1076" s="159">
        <v>0</v>
      </c>
      <c r="T1076" s="160">
        <f>S1076*H1076</f>
        <v>0</v>
      </c>
      <c r="AR1076" s="161" t="s">
        <v>263</v>
      </c>
      <c r="AT1076" s="161" t="s">
        <v>183</v>
      </c>
      <c r="AU1076" s="161" t="s">
        <v>38</v>
      </c>
      <c r="AY1076" s="72" t="s">
        <v>94</v>
      </c>
      <c r="BE1076" s="162">
        <f>IF(N1076="základní",J1076,0)</f>
        <v>0</v>
      </c>
      <c r="BF1076" s="162">
        <f>IF(N1076="snížená",J1076,0)</f>
        <v>0</v>
      </c>
      <c r="BG1076" s="162">
        <f>IF(N1076="zákl. přenesená",J1076,0)</f>
        <v>0</v>
      </c>
      <c r="BH1076" s="162">
        <f>IF(N1076="sníž. přenesená",J1076,0)</f>
        <v>0</v>
      </c>
      <c r="BI1076" s="162">
        <f>IF(N1076="nulová",J1076,0)</f>
        <v>0</v>
      </c>
      <c r="BJ1076" s="72" t="s">
        <v>36</v>
      </c>
      <c r="BK1076" s="162">
        <f>ROUND(I1076*H1076,2)</f>
        <v>0</v>
      </c>
      <c r="BL1076" s="72" t="s">
        <v>175</v>
      </c>
      <c r="BM1076" s="161" t="s">
        <v>1463</v>
      </c>
    </row>
    <row r="1077" spans="2:65" s="79" customFormat="1" ht="16.5" customHeight="1" x14ac:dyDescent="0.3">
      <c r="B1077" s="150"/>
      <c r="C1077" s="151" t="s">
        <v>1480</v>
      </c>
      <c r="D1077" s="151" t="s">
        <v>96</v>
      </c>
      <c r="E1077" s="152" t="s">
        <v>1465</v>
      </c>
      <c r="F1077" s="153" t="s">
        <v>1466</v>
      </c>
      <c r="G1077" s="154" t="s">
        <v>266</v>
      </c>
      <c r="H1077" s="155">
        <v>13</v>
      </c>
      <c r="I1077" s="156"/>
      <c r="J1077" s="156">
        <f>ROUND(I1077*H1077,2)</f>
        <v>0</v>
      </c>
      <c r="K1077" s="153" t="s">
        <v>0</v>
      </c>
      <c r="L1077" s="80"/>
      <c r="M1077" s="157" t="s">
        <v>0</v>
      </c>
      <c r="N1077" s="158" t="s">
        <v>24</v>
      </c>
      <c r="O1077" s="159">
        <v>0.3</v>
      </c>
      <c r="P1077" s="159">
        <f>O1077*H1077</f>
        <v>3.9</v>
      </c>
      <c r="Q1077" s="159">
        <v>0</v>
      </c>
      <c r="R1077" s="159">
        <f>Q1077*H1077</f>
        <v>0</v>
      </c>
      <c r="S1077" s="159">
        <v>0</v>
      </c>
      <c r="T1077" s="160">
        <f>S1077*H1077</f>
        <v>0</v>
      </c>
      <c r="AR1077" s="161" t="s">
        <v>175</v>
      </c>
      <c r="AT1077" s="161" t="s">
        <v>96</v>
      </c>
      <c r="AU1077" s="161" t="s">
        <v>38</v>
      </c>
      <c r="AY1077" s="72" t="s">
        <v>94</v>
      </c>
      <c r="BE1077" s="162">
        <f>IF(N1077="základní",J1077,0)</f>
        <v>0</v>
      </c>
      <c r="BF1077" s="162">
        <f>IF(N1077="snížená",J1077,0)</f>
        <v>0</v>
      </c>
      <c r="BG1077" s="162">
        <f>IF(N1077="zákl. přenesená",J1077,0)</f>
        <v>0</v>
      </c>
      <c r="BH1077" s="162">
        <f>IF(N1077="sníž. přenesená",J1077,0)</f>
        <v>0</v>
      </c>
      <c r="BI1077" s="162">
        <f>IF(N1077="nulová",J1077,0)</f>
        <v>0</v>
      </c>
      <c r="BJ1077" s="72" t="s">
        <v>36</v>
      </c>
      <c r="BK1077" s="162">
        <f>ROUND(I1077*H1077,2)</f>
        <v>0</v>
      </c>
      <c r="BL1077" s="72" t="s">
        <v>175</v>
      </c>
      <c r="BM1077" s="161" t="s">
        <v>1467</v>
      </c>
    </row>
    <row r="1078" spans="2:65" s="171" customFormat="1" x14ac:dyDescent="0.3">
      <c r="B1078" s="170"/>
      <c r="D1078" s="165" t="s">
        <v>103</v>
      </c>
      <c r="E1078" s="172" t="s">
        <v>0</v>
      </c>
      <c r="F1078" s="173" t="s">
        <v>211</v>
      </c>
      <c r="H1078" s="174">
        <v>8</v>
      </c>
      <c r="L1078" s="170"/>
      <c r="M1078" s="175"/>
      <c r="T1078" s="176"/>
      <c r="AT1078" s="172" t="s">
        <v>103</v>
      </c>
      <c r="AU1078" s="172" t="s">
        <v>38</v>
      </c>
      <c r="AV1078" s="171" t="s">
        <v>38</v>
      </c>
      <c r="AW1078" s="171" t="s">
        <v>17</v>
      </c>
      <c r="AX1078" s="171" t="s">
        <v>35</v>
      </c>
      <c r="AY1078" s="172" t="s">
        <v>94</v>
      </c>
    </row>
    <row r="1079" spans="2:65" s="171" customFormat="1" x14ac:dyDescent="0.3">
      <c r="B1079" s="170"/>
      <c r="D1079" s="165" t="s">
        <v>103</v>
      </c>
      <c r="E1079" s="172" t="s">
        <v>0</v>
      </c>
      <c r="F1079" s="173" t="s">
        <v>1459</v>
      </c>
      <c r="H1079" s="174">
        <v>5</v>
      </c>
      <c r="L1079" s="170"/>
      <c r="M1079" s="175"/>
      <c r="T1079" s="176"/>
      <c r="AT1079" s="172" t="s">
        <v>103</v>
      </c>
      <c r="AU1079" s="172" t="s">
        <v>38</v>
      </c>
      <c r="AV1079" s="171" t="s">
        <v>38</v>
      </c>
      <c r="AW1079" s="171" t="s">
        <v>17</v>
      </c>
      <c r="AX1079" s="171" t="s">
        <v>35</v>
      </c>
      <c r="AY1079" s="172" t="s">
        <v>94</v>
      </c>
    </row>
    <row r="1080" spans="2:65" s="79" customFormat="1" ht="16.5" customHeight="1" x14ac:dyDescent="0.3">
      <c r="B1080" s="150"/>
      <c r="C1080" s="177" t="s">
        <v>1486</v>
      </c>
      <c r="D1080" s="177" t="s">
        <v>183</v>
      </c>
      <c r="E1080" s="178" t="s">
        <v>1469</v>
      </c>
      <c r="F1080" s="179" t="s">
        <v>1470</v>
      </c>
      <c r="G1080" s="180" t="s">
        <v>266</v>
      </c>
      <c r="H1080" s="181">
        <v>13</v>
      </c>
      <c r="I1080" s="182"/>
      <c r="J1080" s="182">
        <f>ROUND(I1080*H1080,2)</f>
        <v>0</v>
      </c>
      <c r="K1080" s="179" t="s">
        <v>267</v>
      </c>
      <c r="L1080" s="183"/>
      <c r="M1080" s="184" t="s">
        <v>0</v>
      </c>
      <c r="N1080" s="185" t="s">
        <v>24</v>
      </c>
      <c r="O1080" s="159">
        <v>0</v>
      </c>
      <c r="P1080" s="159">
        <f>O1080*H1080</f>
        <v>0</v>
      </c>
      <c r="Q1080" s="159">
        <v>1.1999999999999999E-3</v>
      </c>
      <c r="R1080" s="159">
        <f>Q1080*H1080</f>
        <v>1.5599999999999999E-2</v>
      </c>
      <c r="S1080" s="159">
        <v>0</v>
      </c>
      <c r="T1080" s="160">
        <f>S1080*H1080</f>
        <v>0</v>
      </c>
      <c r="AR1080" s="161" t="s">
        <v>263</v>
      </c>
      <c r="AT1080" s="161" t="s">
        <v>183</v>
      </c>
      <c r="AU1080" s="161" t="s">
        <v>38</v>
      </c>
      <c r="AY1080" s="72" t="s">
        <v>94</v>
      </c>
      <c r="BE1080" s="162">
        <f>IF(N1080="základní",J1080,0)</f>
        <v>0</v>
      </c>
      <c r="BF1080" s="162">
        <f>IF(N1080="snížená",J1080,0)</f>
        <v>0</v>
      </c>
      <c r="BG1080" s="162">
        <f>IF(N1080="zákl. přenesená",J1080,0)</f>
        <v>0</v>
      </c>
      <c r="BH1080" s="162">
        <f>IF(N1080="sníž. přenesená",J1080,0)</f>
        <v>0</v>
      </c>
      <c r="BI1080" s="162">
        <f>IF(N1080="nulová",J1080,0)</f>
        <v>0</v>
      </c>
      <c r="BJ1080" s="72" t="s">
        <v>36</v>
      </c>
      <c r="BK1080" s="162">
        <f>ROUND(I1080*H1080,2)</f>
        <v>0</v>
      </c>
      <c r="BL1080" s="72" t="s">
        <v>175</v>
      </c>
      <c r="BM1080" s="161" t="s">
        <v>1471</v>
      </c>
    </row>
    <row r="1081" spans="2:65" s="79" customFormat="1" ht="16.5" customHeight="1" x14ac:dyDescent="0.3">
      <c r="B1081" s="150"/>
      <c r="C1081" s="151" t="s">
        <v>1491</v>
      </c>
      <c r="D1081" s="151" t="s">
        <v>96</v>
      </c>
      <c r="E1081" s="152" t="s">
        <v>1473</v>
      </c>
      <c r="F1081" s="153" t="s">
        <v>1474</v>
      </c>
      <c r="G1081" s="154" t="s">
        <v>266</v>
      </c>
      <c r="H1081" s="155">
        <v>13</v>
      </c>
      <c r="I1081" s="156"/>
      <c r="J1081" s="156">
        <f>ROUND(I1081*H1081,2)</f>
        <v>0</v>
      </c>
      <c r="K1081" s="153" t="s">
        <v>267</v>
      </c>
      <c r="L1081" s="80"/>
      <c r="M1081" s="157" t="s">
        <v>0</v>
      </c>
      <c r="N1081" s="158" t="s">
        <v>24</v>
      </c>
      <c r="O1081" s="159">
        <v>0.54200000000000004</v>
      </c>
      <c r="P1081" s="159">
        <f>O1081*H1081</f>
        <v>7.0460000000000003</v>
      </c>
      <c r="Q1081" s="159">
        <v>0</v>
      </c>
      <c r="R1081" s="159">
        <f>Q1081*H1081</f>
        <v>0</v>
      </c>
      <c r="S1081" s="159">
        <v>0</v>
      </c>
      <c r="T1081" s="160">
        <f>S1081*H1081</f>
        <v>0</v>
      </c>
      <c r="AR1081" s="161" t="s">
        <v>175</v>
      </c>
      <c r="AT1081" s="161" t="s">
        <v>96</v>
      </c>
      <c r="AU1081" s="161" t="s">
        <v>38</v>
      </c>
      <c r="AY1081" s="72" t="s">
        <v>94</v>
      </c>
      <c r="BE1081" s="162">
        <f>IF(N1081="základní",J1081,0)</f>
        <v>0</v>
      </c>
      <c r="BF1081" s="162">
        <f>IF(N1081="snížená",J1081,0)</f>
        <v>0</v>
      </c>
      <c r="BG1081" s="162">
        <f>IF(N1081="zákl. přenesená",J1081,0)</f>
        <v>0</v>
      </c>
      <c r="BH1081" s="162">
        <f>IF(N1081="sníž. přenesená",J1081,0)</f>
        <v>0</v>
      </c>
      <c r="BI1081" s="162">
        <f>IF(N1081="nulová",J1081,0)</f>
        <v>0</v>
      </c>
      <c r="BJ1081" s="72" t="s">
        <v>36</v>
      </c>
      <c r="BK1081" s="162">
        <f>ROUND(I1081*H1081,2)</f>
        <v>0</v>
      </c>
      <c r="BL1081" s="72" t="s">
        <v>175</v>
      </c>
      <c r="BM1081" s="161" t="s">
        <v>1475</v>
      </c>
    </row>
    <row r="1082" spans="2:65" s="171" customFormat="1" x14ac:dyDescent="0.3">
      <c r="B1082" s="170"/>
      <c r="D1082" s="165" t="s">
        <v>103</v>
      </c>
      <c r="E1082" s="172" t="s">
        <v>0</v>
      </c>
      <c r="F1082" s="173" t="s">
        <v>211</v>
      </c>
      <c r="H1082" s="174">
        <v>8</v>
      </c>
      <c r="L1082" s="170"/>
      <c r="M1082" s="175"/>
      <c r="T1082" s="176"/>
      <c r="AT1082" s="172" t="s">
        <v>103</v>
      </c>
      <c r="AU1082" s="172" t="s">
        <v>38</v>
      </c>
      <c r="AV1082" s="171" t="s">
        <v>38</v>
      </c>
      <c r="AW1082" s="171" t="s">
        <v>17</v>
      </c>
      <c r="AX1082" s="171" t="s">
        <v>35</v>
      </c>
      <c r="AY1082" s="172" t="s">
        <v>94</v>
      </c>
    </row>
    <row r="1083" spans="2:65" s="171" customFormat="1" x14ac:dyDescent="0.3">
      <c r="B1083" s="170"/>
      <c r="D1083" s="165" t="s">
        <v>103</v>
      </c>
      <c r="E1083" s="172" t="s">
        <v>0</v>
      </c>
      <c r="F1083" s="173" t="s">
        <v>1459</v>
      </c>
      <c r="H1083" s="174">
        <v>5</v>
      </c>
      <c r="L1083" s="170"/>
      <c r="M1083" s="175"/>
      <c r="T1083" s="176"/>
      <c r="AT1083" s="172" t="s">
        <v>103</v>
      </c>
      <c r="AU1083" s="172" t="s">
        <v>38</v>
      </c>
      <c r="AV1083" s="171" t="s">
        <v>38</v>
      </c>
      <c r="AW1083" s="171" t="s">
        <v>17</v>
      </c>
      <c r="AX1083" s="171" t="s">
        <v>35</v>
      </c>
      <c r="AY1083" s="172" t="s">
        <v>94</v>
      </c>
    </row>
    <row r="1084" spans="2:65" s="79" customFormat="1" ht="16.5" customHeight="1" x14ac:dyDescent="0.3">
      <c r="B1084" s="150"/>
      <c r="C1084" s="177" t="s">
        <v>1495</v>
      </c>
      <c r="D1084" s="177" t="s">
        <v>183</v>
      </c>
      <c r="E1084" s="178" t="s">
        <v>1477</v>
      </c>
      <c r="F1084" s="179" t="s">
        <v>1478</v>
      </c>
      <c r="G1084" s="180" t="s">
        <v>266</v>
      </c>
      <c r="H1084" s="181">
        <v>13</v>
      </c>
      <c r="I1084" s="182"/>
      <c r="J1084" s="182">
        <f>ROUND(I1084*H1084,2)</f>
        <v>0</v>
      </c>
      <c r="K1084" s="179" t="s">
        <v>267</v>
      </c>
      <c r="L1084" s="183"/>
      <c r="M1084" s="184" t="s">
        <v>0</v>
      </c>
      <c r="N1084" s="185" t="s">
        <v>24</v>
      </c>
      <c r="O1084" s="159">
        <v>0</v>
      </c>
      <c r="P1084" s="159">
        <f>O1084*H1084</f>
        <v>0</v>
      </c>
      <c r="Q1084" s="159">
        <v>1.4999999999999999E-4</v>
      </c>
      <c r="R1084" s="159">
        <f>Q1084*H1084</f>
        <v>1.9499999999999999E-3</v>
      </c>
      <c r="S1084" s="159">
        <v>0</v>
      </c>
      <c r="T1084" s="160">
        <f>S1084*H1084</f>
        <v>0</v>
      </c>
      <c r="AR1084" s="161" t="s">
        <v>263</v>
      </c>
      <c r="AT1084" s="161" t="s">
        <v>183</v>
      </c>
      <c r="AU1084" s="161" t="s">
        <v>38</v>
      </c>
      <c r="AY1084" s="72" t="s">
        <v>94</v>
      </c>
      <c r="BE1084" s="162">
        <f>IF(N1084="základní",J1084,0)</f>
        <v>0</v>
      </c>
      <c r="BF1084" s="162">
        <f>IF(N1084="snížená",J1084,0)</f>
        <v>0</v>
      </c>
      <c r="BG1084" s="162">
        <f>IF(N1084="zákl. přenesená",J1084,0)</f>
        <v>0</v>
      </c>
      <c r="BH1084" s="162">
        <f>IF(N1084="sníž. přenesená",J1084,0)</f>
        <v>0</v>
      </c>
      <c r="BI1084" s="162">
        <f>IF(N1084="nulová",J1084,0)</f>
        <v>0</v>
      </c>
      <c r="BJ1084" s="72" t="s">
        <v>36</v>
      </c>
      <c r="BK1084" s="162">
        <f>ROUND(I1084*H1084,2)</f>
        <v>0</v>
      </c>
      <c r="BL1084" s="72" t="s">
        <v>175</v>
      </c>
      <c r="BM1084" s="161" t="s">
        <v>1479</v>
      </c>
    </row>
    <row r="1085" spans="2:65" s="79" customFormat="1" ht="24" customHeight="1" x14ac:dyDescent="0.3">
      <c r="B1085" s="150"/>
      <c r="C1085" s="151" t="s">
        <v>1501</v>
      </c>
      <c r="D1085" s="151" t="s">
        <v>96</v>
      </c>
      <c r="E1085" s="152" t="s">
        <v>1823</v>
      </c>
      <c r="F1085" s="153" t="s">
        <v>1824</v>
      </c>
      <c r="G1085" s="154" t="s">
        <v>99</v>
      </c>
      <c r="H1085" s="155">
        <v>12.76</v>
      </c>
      <c r="I1085" s="156"/>
      <c r="J1085" s="156">
        <f>ROUND(I1085*H1085,2)</f>
        <v>0</v>
      </c>
      <c r="K1085" s="153" t="s">
        <v>0</v>
      </c>
      <c r="L1085" s="80"/>
      <c r="M1085" s="157" t="s">
        <v>0</v>
      </c>
      <c r="N1085" s="158" t="s">
        <v>24</v>
      </c>
      <c r="O1085" s="159">
        <v>0.32300000000000001</v>
      </c>
      <c r="P1085" s="159">
        <f>O1085*H1085</f>
        <v>4.12148</v>
      </c>
      <c r="Q1085" s="159">
        <v>0</v>
      </c>
      <c r="R1085" s="159">
        <f>Q1085*H1085</f>
        <v>0</v>
      </c>
      <c r="S1085" s="159">
        <v>8.4799999999999997E-3</v>
      </c>
      <c r="T1085" s="160">
        <f>S1085*H1085</f>
        <v>0.10820479999999999</v>
      </c>
      <c r="AR1085" s="161" t="s">
        <v>175</v>
      </c>
      <c r="AT1085" s="161" t="s">
        <v>96</v>
      </c>
      <c r="AU1085" s="161" t="s">
        <v>38</v>
      </c>
      <c r="AY1085" s="72" t="s">
        <v>94</v>
      </c>
      <c r="BE1085" s="162">
        <f>IF(N1085="základní",J1085,0)</f>
        <v>0</v>
      </c>
      <c r="BF1085" s="162">
        <f>IF(N1085="snížená",J1085,0)</f>
        <v>0</v>
      </c>
      <c r="BG1085" s="162">
        <f>IF(N1085="zákl. přenesená",J1085,0)</f>
        <v>0</v>
      </c>
      <c r="BH1085" s="162">
        <f>IF(N1085="sníž. přenesená",J1085,0)</f>
        <v>0</v>
      </c>
      <c r="BI1085" s="162">
        <f>IF(N1085="nulová",J1085,0)</f>
        <v>0</v>
      </c>
      <c r="BJ1085" s="72" t="s">
        <v>36</v>
      </c>
      <c r="BK1085" s="162">
        <f>ROUND(I1085*H1085,2)</f>
        <v>0</v>
      </c>
      <c r="BL1085" s="72" t="s">
        <v>175</v>
      </c>
      <c r="BM1085" s="161" t="s">
        <v>1825</v>
      </c>
    </row>
    <row r="1086" spans="2:65" s="171" customFormat="1" x14ac:dyDescent="0.3">
      <c r="B1086" s="170"/>
      <c r="D1086" s="165" t="s">
        <v>103</v>
      </c>
      <c r="E1086" s="172" t="s">
        <v>0</v>
      </c>
      <c r="F1086" s="173" t="s">
        <v>1826</v>
      </c>
      <c r="H1086" s="174">
        <v>12.76</v>
      </c>
      <c r="L1086" s="170"/>
      <c r="M1086" s="175"/>
      <c r="T1086" s="176"/>
      <c r="AT1086" s="172" t="s">
        <v>103</v>
      </c>
      <c r="AU1086" s="172" t="s">
        <v>38</v>
      </c>
      <c r="AV1086" s="171" t="s">
        <v>38</v>
      </c>
      <c r="AW1086" s="171" t="s">
        <v>17</v>
      </c>
      <c r="AX1086" s="171" t="s">
        <v>35</v>
      </c>
      <c r="AY1086" s="172" t="s">
        <v>94</v>
      </c>
    </row>
    <row r="1087" spans="2:65" s="79" customFormat="1" ht="24" customHeight="1" x14ac:dyDescent="0.3">
      <c r="B1087" s="150"/>
      <c r="C1087" s="151" t="s">
        <v>1506</v>
      </c>
      <c r="D1087" s="151" t="s">
        <v>96</v>
      </c>
      <c r="E1087" s="152" t="s">
        <v>1481</v>
      </c>
      <c r="F1087" s="153" t="s">
        <v>1482</v>
      </c>
      <c r="G1087" s="154" t="s">
        <v>338</v>
      </c>
      <c r="H1087" s="155">
        <v>80</v>
      </c>
      <c r="I1087" s="156"/>
      <c r="J1087" s="156">
        <f>ROUND(I1087*H1087,2)</f>
        <v>0</v>
      </c>
      <c r="K1087" s="153" t="s">
        <v>267</v>
      </c>
      <c r="L1087" s="80"/>
      <c r="M1087" s="157" t="s">
        <v>0</v>
      </c>
      <c r="N1087" s="158" t="s">
        <v>24</v>
      </c>
      <c r="O1087" s="159">
        <v>5.5E-2</v>
      </c>
      <c r="P1087" s="159">
        <f>O1087*H1087</f>
        <v>4.4000000000000004</v>
      </c>
      <c r="Q1087" s="159">
        <v>0</v>
      </c>
      <c r="R1087" s="159">
        <f>Q1087*H1087</f>
        <v>0</v>
      </c>
      <c r="S1087" s="159">
        <v>0</v>
      </c>
      <c r="T1087" s="160">
        <f>S1087*H1087</f>
        <v>0</v>
      </c>
      <c r="AR1087" s="161" t="s">
        <v>175</v>
      </c>
      <c r="AT1087" s="161" t="s">
        <v>96</v>
      </c>
      <c r="AU1087" s="161" t="s">
        <v>38</v>
      </c>
      <c r="AY1087" s="72" t="s">
        <v>94</v>
      </c>
      <c r="BE1087" s="162">
        <f>IF(N1087="základní",J1087,0)</f>
        <v>0</v>
      </c>
      <c r="BF1087" s="162">
        <f>IF(N1087="snížená",J1087,0)</f>
        <v>0</v>
      </c>
      <c r="BG1087" s="162">
        <f>IF(N1087="zákl. přenesená",J1087,0)</f>
        <v>0</v>
      </c>
      <c r="BH1087" s="162">
        <f>IF(N1087="sníž. přenesená",J1087,0)</f>
        <v>0</v>
      </c>
      <c r="BI1087" s="162">
        <f>IF(N1087="nulová",J1087,0)</f>
        <v>0</v>
      </c>
      <c r="BJ1087" s="72" t="s">
        <v>36</v>
      </c>
      <c r="BK1087" s="162">
        <f>ROUND(I1087*H1087,2)</f>
        <v>0</v>
      </c>
      <c r="BL1087" s="72" t="s">
        <v>175</v>
      </c>
      <c r="BM1087" s="161" t="s">
        <v>1483</v>
      </c>
    </row>
    <row r="1088" spans="2:65" s="164" customFormat="1" x14ac:dyDescent="0.3">
      <c r="B1088" s="163"/>
      <c r="D1088" s="165" t="s">
        <v>103</v>
      </c>
      <c r="E1088" s="166" t="s">
        <v>0</v>
      </c>
      <c r="F1088" s="167" t="s">
        <v>1484</v>
      </c>
      <c r="H1088" s="166" t="s">
        <v>0</v>
      </c>
      <c r="L1088" s="163"/>
      <c r="M1088" s="168"/>
      <c r="T1088" s="169"/>
      <c r="AT1088" s="166" t="s">
        <v>103</v>
      </c>
      <c r="AU1088" s="166" t="s">
        <v>38</v>
      </c>
      <c r="AV1088" s="164" t="s">
        <v>36</v>
      </c>
      <c r="AW1088" s="164" t="s">
        <v>17</v>
      </c>
      <c r="AX1088" s="164" t="s">
        <v>35</v>
      </c>
      <c r="AY1088" s="166" t="s">
        <v>94</v>
      </c>
    </row>
    <row r="1089" spans="2:65" s="171" customFormat="1" x14ac:dyDescent="0.3">
      <c r="B1089" s="170"/>
      <c r="D1089" s="165" t="s">
        <v>103</v>
      </c>
      <c r="E1089" s="172" t="s">
        <v>0</v>
      </c>
      <c r="F1089" s="173" t="s">
        <v>1485</v>
      </c>
      <c r="H1089" s="174">
        <v>80</v>
      </c>
      <c r="L1089" s="170"/>
      <c r="M1089" s="175"/>
      <c r="T1089" s="176"/>
      <c r="AT1089" s="172" t="s">
        <v>103</v>
      </c>
      <c r="AU1089" s="172" t="s">
        <v>38</v>
      </c>
      <c r="AV1089" s="171" t="s">
        <v>38</v>
      </c>
      <c r="AW1089" s="171" t="s">
        <v>17</v>
      </c>
      <c r="AX1089" s="171" t="s">
        <v>35</v>
      </c>
      <c r="AY1089" s="172" t="s">
        <v>94</v>
      </c>
    </row>
    <row r="1090" spans="2:65" s="79" customFormat="1" ht="16.5" customHeight="1" x14ac:dyDescent="0.3">
      <c r="B1090" s="150"/>
      <c r="C1090" s="177" t="s">
        <v>1511</v>
      </c>
      <c r="D1090" s="177" t="s">
        <v>183</v>
      </c>
      <c r="E1090" s="178" t="s">
        <v>1487</v>
      </c>
      <c r="F1090" s="179" t="s">
        <v>1488</v>
      </c>
      <c r="G1090" s="180" t="s">
        <v>338</v>
      </c>
      <c r="H1090" s="181">
        <v>81.599999999999994</v>
      </c>
      <c r="I1090" s="182"/>
      <c r="J1090" s="182">
        <f>ROUND(I1090*H1090,2)</f>
        <v>0</v>
      </c>
      <c r="K1090" s="179" t="s">
        <v>0</v>
      </c>
      <c r="L1090" s="183"/>
      <c r="M1090" s="184" t="s">
        <v>0</v>
      </c>
      <c r="N1090" s="185" t="s">
        <v>24</v>
      </c>
      <c r="O1090" s="159">
        <v>0</v>
      </c>
      <c r="P1090" s="159">
        <f>O1090*H1090</f>
        <v>0</v>
      </c>
      <c r="Q1090" s="159">
        <v>6.0000000000000002E-5</v>
      </c>
      <c r="R1090" s="159">
        <f>Q1090*H1090</f>
        <v>4.8960000000000002E-3</v>
      </c>
      <c r="S1090" s="159">
        <v>0</v>
      </c>
      <c r="T1090" s="160">
        <f>S1090*H1090</f>
        <v>0</v>
      </c>
      <c r="AR1090" s="161" t="s">
        <v>263</v>
      </c>
      <c r="AT1090" s="161" t="s">
        <v>183</v>
      </c>
      <c r="AU1090" s="161" t="s">
        <v>38</v>
      </c>
      <c r="AY1090" s="72" t="s">
        <v>94</v>
      </c>
      <c r="BE1090" s="162">
        <f>IF(N1090="základní",J1090,0)</f>
        <v>0</v>
      </c>
      <c r="BF1090" s="162">
        <f>IF(N1090="snížená",J1090,0)</f>
        <v>0</v>
      </c>
      <c r="BG1090" s="162">
        <f>IF(N1090="zákl. přenesená",J1090,0)</f>
        <v>0</v>
      </c>
      <c r="BH1090" s="162">
        <f>IF(N1090="sníž. přenesená",J1090,0)</f>
        <v>0</v>
      </c>
      <c r="BI1090" s="162">
        <f>IF(N1090="nulová",J1090,0)</f>
        <v>0</v>
      </c>
      <c r="BJ1090" s="72" t="s">
        <v>36</v>
      </c>
      <c r="BK1090" s="162">
        <f>ROUND(I1090*H1090,2)</f>
        <v>0</v>
      </c>
      <c r="BL1090" s="72" t="s">
        <v>175</v>
      </c>
      <c r="BM1090" s="161" t="s">
        <v>1489</v>
      </c>
    </row>
    <row r="1091" spans="2:65" s="171" customFormat="1" x14ac:dyDescent="0.3">
      <c r="B1091" s="170"/>
      <c r="D1091" s="165" t="s">
        <v>103</v>
      </c>
      <c r="F1091" s="173" t="s">
        <v>1490</v>
      </c>
      <c r="H1091" s="174">
        <v>81.599999999999994</v>
      </c>
      <c r="L1091" s="170"/>
      <c r="M1091" s="175"/>
      <c r="T1091" s="176"/>
      <c r="AT1091" s="172" t="s">
        <v>103</v>
      </c>
      <c r="AU1091" s="172" t="s">
        <v>38</v>
      </c>
      <c r="AV1091" s="171" t="s">
        <v>38</v>
      </c>
      <c r="AW1091" s="171" t="s">
        <v>1</v>
      </c>
      <c r="AX1091" s="171" t="s">
        <v>36</v>
      </c>
      <c r="AY1091" s="172" t="s">
        <v>94</v>
      </c>
    </row>
    <row r="1092" spans="2:65" s="79" customFormat="1" ht="24" customHeight="1" x14ac:dyDescent="0.3">
      <c r="B1092" s="150"/>
      <c r="C1092" s="151" t="s">
        <v>1516</v>
      </c>
      <c r="D1092" s="151" t="s">
        <v>96</v>
      </c>
      <c r="E1092" s="152" t="s">
        <v>1492</v>
      </c>
      <c r="F1092" s="153" t="s">
        <v>1493</v>
      </c>
      <c r="G1092" s="154" t="s">
        <v>266</v>
      </c>
      <c r="H1092" s="155">
        <v>9</v>
      </c>
      <c r="I1092" s="156"/>
      <c r="J1092" s="156">
        <f>ROUND(I1092*H1092,2)</f>
        <v>0</v>
      </c>
      <c r="K1092" s="153" t="s">
        <v>267</v>
      </c>
      <c r="L1092" s="80"/>
      <c r="M1092" s="157" t="s">
        <v>0</v>
      </c>
      <c r="N1092" s="158" t="s">
        <v>24</v>
      </c>
      <c r="O1092" s="159">
        <v>0.05</v>
      </c>
      <c r="P1092" s="159">
        <f>O1092*H1092</f>
        <v>0.45</v>
      </c>
      <c r="Q1092" s="159">
        <v>0</v>
      </c>
      <c r="R1092" s="159">
        <f>Q1092*H1092</f>
        <v>0</v>
      </c>
      <c r="S1092" s="159">
        <v>2.4E-2</v>
      </c>
      <c r="T1092" s="160">
        <f>S1092*H1092</f>
        <v>0.216</v>
      </c>
      <c r="AR1092" s="161" t="s">
        <v>175</v>
      </c>
      <c r="AT1092" s="161" t="s">
        <v>96</v>
      </c>
      <c r="AU1092" s="161" t="s">
        <v>38</v>
      </c>
      <c r="AY1092" s="72" t="s">
        <v>94</v>
      </c>
      <c r="BE1092" s="162">
        <f>IF(N1092="základní",J1092,0)</f>
        <v>0</v>
      </c>
      <c r="BF1092" s="162">
        <f>IF(N1092="snížená",J1092,0)</f>
        <v>0</v>
      </c>
      <c r="BG1092" s="162">
        <f>IF(N1092="zákl. přenesená",J1092,0)</f>
        <v>0</v>
      </c>
      <c r="BH1092" s="162">
        <f>IF(N1092="sníž. přenesená",J1092,0)</f>
        <v>0</v>
      </c>
      <c r="BI1092" s="162">
        <f>IF(N1092="nulová",J1092,0)</f>
        <v>0</v>
      </c>
      <c r="BJ1092" s="72" t="s">
        <v>36</v>
      </c>
      <c r="BK1092" s="162">
        <f>ROUND(I1092*H1092,2)</f>
        <v>0</v>
      </c>
      <c r="BL1092" s="72" t="s">
        <v>175</v>
      </c>
      <c r="BM1092" s="161" t="s">
        <v>1494</v>
      </c>
    </row>
    <row r="1093" spans="2:65" s="171" customFormat="1" x14ac:dyDescent="0.3">
      <c r="B1093" s="170"/>
      <c r="D1093" s="165" t="s">
        <v>103</v>
      </c>
      <c r="E1093" s="172" t="s">
        <v>0</v>
      </c>
      <c r="F1093" s="173" t="s">
        <v>211</v>
      </c>
      <c r="H1093" s="174">
        <v>8</v>
      </c>
      <c r="L1093" s="170"/>
      <c r="M1093" s="175"/>
      <c r="T1093" s="176"/>
      <c r="AT1093" s="172" t="s">
        <v>103</v>
      </c>
      <c r="AU1093" s="172" t="s">
        <v>38</v>
      </c>
      <c r="AV1093" s="171" t="s">
        <v>38</v>
      </c>
      <c r="AW1093" s="171" t="s">
        <v>17</v>
      </c>
      <c r="AX1093" s="171" t="s">
        <v>35</v>
      </c>
      <c r="AY1093" s="172" t="s">
        <v>94</v>
      </c>
    </row>
    <row r="1094" spans="2:65" s="171" customFormat="1" x14ac:dyDescent="0.3">
      <c r="B1094" s="170"/>
      <c r="D1094" s="165" t="s">
        <v>103</v>
      </c>
      <c r="E1094" s="172" t="s">
        <v>0</v>
      </c>
      <c r="F1094" s="173" t="s">
        <v>212</v>
      </c>
      <c r="H1094" s="174">
        <v>1</v>
      </c>
      <c r="L1094" s="170"/>
      <c r="M1094" s="175"/>
      <c r="T1094" s="176"/>
      <c r="AT1094" s="172" t="s">
        <v>103</v>
      </c>
      <c r="AU1094" s="172" t="s">
        <v>38</v>
      </c>
      <c r="AV1094" s="171" t="s">
        <v>38</v>
      </c>
      <c r="AW1094" s="171" t="s">
        <v>17</v>
      </c>
      <c r="AX1094" s="171" t="s">
        <v>35</v>
      </c>
      <c r="AY1094" s="172" t="s">
        <v>94</v>
      </c>
    </row>
    <row r="1095" spans="2:65" s="79" customFormat="1" ht="24" customHeight="1" x14ac:dyDescent="0.3">
      <c r="B1095" s="150"/>
      <c r="C1095" s="190" t="s">
        <v>1522</v>
      </c>
      <c r="D1095" s="190" t="s">
        <v>96</v>
      </c>
      <c r="E1095" s="191" t="s">
        <v>1496</v>
      </c>
      <c r="F1095" s="192" t="s">
        <v>1497</v>
      </c>
      <c r="G1095" s="193" t="s">
        <v>266</v>
      </c>
      <c r="H1095" s="194">
        <v>32</v>
      </c>
      <c r="I1095" s="195"/>
      <c r="J1095" s="195">
        <f>ROUND(I1095*H1095,2)</f>
        <v>0</v>
      </c>
      <c r="K1095" s="153" t="s">
        <v>267</v>
      </c>
      <c r="L1095" s="80"/>
      <c r="M1095" s="157" t="s">
        <v>0</v>
      </c>
      <c r="N1095" s="158" t="s">
        <v>24</v>
      </c>
      <c r="O1095" s="159">
        <v>0.52100000000000002</v>
      </c>
      <c r="P1095" s="159">
        <f>O1095*H1095</f>
        <v>16.672000000000001</v>
      </c>
      <c r="Q1095" s="159">
        <v>0</v>
      </c>
      <c r="R1095" s="159">
        <f>Q1095*H1095</f>
        <v>0</v>
      </c>
      <c r="S1095" s="159">
        <v>0</v>
      </c>
      <c r="T1095" s="160">
        <f>S1095*H1095</f>
        <v>0</v>
      </c>
      <c r="AR1095" s="161" t="s">
        <v>175</v>
      </c>
      <c r="AT1095" s="161" t="s">
        <v>96</v>
      </c>
      <c r="AU1095" s="161" t="s">
        <v>38</v>
      </c>
      <c r="AY1095" s="72" t="s">
        <v>94</v>
      </c>
      <c r="BE1095" s="162">
        <f>IF(N1095="základní",J1095,0)</f>
        <v>0</v>
      </c>
      <c r="BF1095" s="162">
        <f>IF(N1095="snížená",J1095,0)</f>
        <v>0</v>
      </c>
      <c r="BG1095" s="162">
        <f>IF(N1095="zákl. přenesená",J1095,0)</f>
        <v>0</v>
      </c>
      <c r="BH1095" s="162">
        <f>IF(N1095="sníž. přenesená",J1095,0)</f>
        <v>0</v>
      </c>
      <c r="BI1095" s="162">
        <f>IF(N1095="nulová",J1095,0)</f>
        <v>0</v>
      </c>
      <c r="BJ1095" s="72" t="s">
        <v>36</v>
      </c>
      <c r="BK1095" s="162">
        <f>ROUND(I1095*H1095,2)</f>
        <v>0</v>
      </c>
      <c r="BL1095" s="72" t="s">
        <v>175</v>
      </c>
      <c r="BM1095" s="161" t="s">
        <v>1498</v>
      </c>
    </row>
    <row r="1096" spans="2:65" s="171" customFormat="1" x14ac:dyDescent="0.3">
      <c r="B1096" s="170"/>
      <c r="D1096" s="165" t="s">
        <v>103</v>
      </c>
      <c r="E1096" s="172" t="s">
        <v>0</v>
      </c>
      <c r="F1096" s="173" t="s">
        <v>1499</v>
      </c>
      <c r="H1096" s="174">
        <v>16</v>
      </c>
      <c r="L1096" s="170"/>
      <c r="M1096" s="175"/>
      <c r="T1096" s="176"/>
      <c r="AT1096" s="172" t="s">
        <v>103</v>
      </c>
      <c r="AU1096" s="172" t="s">
        <v>38</v>
      </c>
      <c r="AV1096" s="171" t="s">
        <v>38</v>
      </c>
      <c r="AW1096" s="171" t="s">
        <v>17</v>
      </c>
      <c r="AX1096" s="171" t="s">
        <v>35</v>
      </c>
      <c r="AY1096" s="172" t="s">
        <v>94</v>
      </c>
    </row>
    <row r="1097" spans="2:65" s="171" customFormat="1" x14ac:dyDescent="0.3">
      <c r="B1097" s="170"/>
      <c r="D1097" s="165" t="s">
        <v>103</v>
      </c>
      <c r="E1097" s="172" t="s">
        <v>0</v>
      </c>
      <c r="F1097" s="173" t="s">
        <v>1500</v>
      </c>
      <c r="H1097" s="174">
        <v>16</v>
      </c>
      <c r="L1097" s="170"/>
      <c r="M1097" s="175"/>
      <c r="T1097" s="176"/>
      <c r="AT1097" s="172" t="s">
        <v>103</v>
      </c>
      <c r="AU1097" s="172" t="s">
        <v>38</v>
      </c>
      <c r="AV1097" s="171" t="s">
        <v>38</v>
      </c>
      <c r="AW1097" s="171" t="s">
        <v>17</v>
      </c>
      <c r="AX1097" s="171" t="s">
        <v>35</v>
      </c>
      <c r="AY1097" s="172" t="s">
        <v>94</v>
      </c>
    </row>
    <row r="1098" spans="2:65" s="79" customFormat="1" ht="24" customHeight="1" x14ac:dyDescent="0.3">
      <c r="B1098" s="150"/>
      <c r="C1098" s="190" t="s">
        <v>1526</v>
      </c>
      <c r="D1098" s="190" t="s">
        <v>96</v>
      </c>
      <c r="E1098" s="191" t="s">
        <v>1502</v>
      </c>
      <c r="F1098" s="192" t="s">
        <v>1503</v>
      </c>
      <c r="G1098" s="193" t="s">
        <v>266</v>
      </c>
      <c r="H1098" s="194">
        <v>20</v>
      </c>
      <c r="I1098" s="195"/>
      <c r="J1098" s="195">
        <f>ROUND(I1098*H1098,2)</f>
        <v>0</v>
      </c>
      <c r="K1098" s="153" t="s">
        <v>267</v>
      </c>
      <c r="L1098" s="80"/>
      <c r="M1098" s="157" t="s">
        <v>0</v>
      </c>
      <c r="N1098" s="158" t="s">
        <v>24</v>
      </c>
      <c r="O1098" s="159">
        <v>0.71799999999999997</v>
      </c>
      <c r="P1098" s="159">
        <f>O1098*H1098</f>
        <v>14.36</v>
      </c>
      <c r="Q1098" s="159">
        <v>0</v>
      </c>
      <c r="R1098" s="159">
        <f>Q1098*H1098</f>
        <v>0</v>
      </c>
      <c r="S1098" s="159">
        <v>0</v>
      </c>
      <c r="T1098" s="160">
        <f>S1098*H1098</f>
        <v>0</v>
      </c>
      <c r="AR1098" s="161" t="s">
        <v>175</v>
      </c>
      <c r="AT1098" s="161" t="s">
        <v>96</v>
      </c>
      <c r="AU1098" s="161" t="s">
        <v>38</v>
      </c>
      <c r="AY1098" s="72" t="s">
        <v>94</v>
      </c>
      <c r="BE1098" s="162">
        <f>IF(N1098="základní",J1098,0)</f>
        <v>0</v>
      </c>
      <c r="BF1098" s="162">
        <f>IF(N1098="snížená",J1098,0)</f>
        <v>0</v>
      </c>
      <c r="BG1098" s="162">
        <f>IF(N1098="zákl. přenesená",J1098,0)</f>
        <v>0</v>
      </c>
      <c r="BH1098" s="162">
        <f>IF(N1098="sníž. přenesená",J1098,0)</f>
        <v>0</v>
      </c>
      <c r="BI1098" s="162">
        <f>IF(N1098="nulová",J1098,0)</f>
        <v>0</v>
      </c>
      <c r="BJ1098" s="72" t="s">
        <v>36</v>
      </c>
      <c r="BK1098" s="162">
        <f>ROUND(I1098*H1098,2)</f>
        <v>0</v>
      </c>
      <c r="BL1098" s="72" t="s">
        <v>175</v>
      </c>
      <c r="BM1098" s="161" t="s">
        <v>1504</v>
      </c>
    </row>
    <row r="1099" spans="2:65" s="171" customFormat="1" x14ac:dyDescent="0.3">
      <c r="B1099" s="170"/>
      <c r="D1099" s="165" t="s">
        <v>103</v>
      </c>
      <c r="E1099" s="172" t="s">
        <v>0</v>
      </c>
      <c r="F1099" s="173" t="s">
        <v>1220</v>
      </c>
      <c r="H1099" s="174">
        <v>8</v>
      </c>
      <c r="L1099" s="170"/>
      <c r="M1099" s="175"/>
      <c r="T1099" s="176"/>
      <c r="AT1099" s="172" t="s">
        <v>103</v>
      </c>
      <c r="AU1099" s="172" t="s">
        <v>38</v>
      </c>
      <c r="AV1099" s="171" t="s">
        <v>38</v>
      </c>
      <c r="AW1099" s="171" t="s">
        <v>17</v>
      </c>
      <c r="AX1099" s="171" t="s">
        <v>35</v>
      </c>
      <c r="AY1099" s="172" t="s">
        <v>94</v>
      </c>
    </row>
    <row r="1100" spans="2:65" s="171" customFormat="1" x14ac:dyDescent="0.3">
      <c r="B1100" s="170"/>
      <c r="D1100" s="165" t="s">
        <v>103</v>
      </c>
      <c r="E1100" s="172" t="s">
        <v>0</v>
      </c>
      <c r="F1100" s="173" t="s">
        <v>1505</v>
      </c>
      <c r="H1100" s="174">
        <v>12</v>
      </c>
      <c r="L1100" s="170"/>
      <c r="M1100" s="175"/>
      <c r="T1100" s="176"/>
      <c r="AT1100" s="172" t="s">
        <v>103</v>
      </c>
      <c r="AU1100" s="172" t="s">
        <v>38</v>
      </c>
      <c r="AV1100" s="171" t="s">
        <v>38</v>
      </c>
      <c r="AW1100" s="171" t="s">
        <v>17</v>
      </c>
      <c r="AX1100" s="171" t="s">
        <v>35</v>
      </c>
      <c r="AY1100" s="172" t="s">
        <v>94</v>
      </c>
    </row>
    <row r="1101" spans="2:65" s="79" customFormat="1" ht="24" customHeight="1" x14ac:dyDescent="0.3">
      <c r="B1101" s="150"/>
      <c r="C1101" s="190" t="s">
        <v>1531</v>
      </c>
      <c r="D1101" s="190" t="s">
        <v>96</v>
      </c>
      <c r="E1101" s="191" t="s">
        <v>1507</v>
      </c>
      <c r="F1101" s="192" t="s">
        <v>1508</v>
      </c>
      <c r="G1101" s="193" t="s">
        <v>266</v>
      </c>
      <c r="H1101" s="194">
        <v>31</v>
      </c>
      <c r="I1101" s="195"/>
      <c r="J1101" s="195">
        <f>ROUND(I1101*H1101,2)</f>
        <v>0</v>
      </c>
      <c r="K1101" s="153" t="s">
        <v>267</v>
      </c>
      <c r="L1101" s="80"/>
      <c r="M1101" s="157" t="s">
        <v>0</v>
      </c>
      <c r="N1101" s="158" t="s">
        <v>24</v>
      </c>
      <c r="O1101" s="159">
        <v>0.96699999999999997</v>
      </c>
      <c r="P1101" s="159">
        <f>O1101*H1101</f>
        <v>29.977</v>
      </c>
      <c r="Q1101" s="159">
        <v>0</v>
      </c>
      <c r="R1101" s="159">
        <f>Q1101*H1101</f>
        <v>0</v>
      </c>
      <c r="S1101" s="159">
        <v>0</v>
      </c>
      <c r="T1101" s="160">
        <f>S1101*H1101</f>
        <v>0</v>
      </c>
      <c r="AR1101" s="161" t="s">
        <v>175</v>
      </c>
      <c r="AT1101" s="161" t="s">
        <v>96</v>
      </c>
      <c r="AU1101" s="161" t="s">
        <v>38</v>
      </c>
      <c r="AY1101" s="72" t="s">
        <v>94</v>
      </c>
      <c r="BE1101" s="162">
        <f>IF(N1101="základní",J1101,0)</f>
        <v>0</v>
      </c>
      <c r="BF1101" s="162">
        <f>IF(N1101="snížená",J1101,0)</f>
        <v>0</v>
      </c>
      <c r="BG1101" s="162">
        <f>IF(N1101="zákl. přenesená",J1101,0)</f>
        <v>0</v>
      </c>
      <c r="BH1101" s="162">
        <f>IF(N1101="sníž. přenesená",J1101,0)</f>
        <v>0</v>
      </c>
      <c r="BI1101" s="162">
        <f>IF(N1101="nulová",J1101,0)</f>
        <v>0</v>
      </c>
      <c r="BJ1101" s="72" t="s">
        <v>36</v>
      </c>
      <c r="BK1101" s="162">
        <f>ROUND(I1101*H1101,2)</f>
        <v>0</v>
      </c>
      <c r="BL1101" s="72" t="s">
        <v>175</v>
      </c>
      <c r="BM1101" s="161" t="s">
        <v>1509</v>
      </c>
    </row>
    <row r="1102" spans="2:65" s="171" customFormat="1" x14ac:dyDescent="0.3">
      <c r="B1102" s="170"/>
      <c r="D1102" s="165" t="s">
        <v>103</v>
      </c>
      <c r="E1102" s="172" t="s">
        <v>0</v>
      </c>
      <c r="F1102" s="173" t="s">
        <v>1499</v>
      </c>
      <c r="H1102" s="174">
        <v>16</v>
      </c>
      <c r="L1102" s="170"/>
      <c r="M1102" s="175"/>
      <c r="T1102" s="176"/>
      <c r="AT1102" s="172" t="s">
        <v>103</v>
      </c>
      <c r="AU1102" s="172" t="s">
        <v>38</v>
      </c>
      <c r="AV1102" s="171" t="s">
        <v>38</v>
      </c>
      <c r="AW1102" s="171" t="s">
        <v>17</v>
      </c>
      <c r="AX1102" s="171" t="s">
        <v>35</v>
      </c>
      <c r="AY1102" s="172" t="s">
        <v>94</v>
      </c>
    </row>
    <row r="1103" spans="2:65" s="171" customFormat="1" x14ac:dyDescent="0.3">
      <c r="B1103" s="170"/>
      <c r="D1103" s="165" t="s">
        <v>103</v>
      </c>
      <c r="E1103" s="172" t="s">
        <v>0</v>
      </c>
      <c r="F1103" s="173" t="s">
        <v>1510</v>
      </c>
      <c r="H1103" s="174">
        <v>15</v>
      </c>
      <c r="L1103" s="170"/>
      <c r="M1103" s="175"/>
      <c r="T1103" s="176"/>
      <c r="AT1103" s="172" t="s">
        <v>103</v>
      </c>
      <c r="AU1103" s="172" t="s">
        <v>38</v>
      </c>
      <c r="AV1103" s="171" t="s">
        <v>38</v>
      </c>
      <c r="AW1103" s="171" t="s">
        <v>17</v>
      </c>
      <c r="AX1103" s="171" t="s">
        <v>35</v>
      </c>
      <c r="AY1103" s="172" t="s">
        <v>94</v>
      </c>
    </row>
    <row r="1104" spans="2:65" s="79" customFormat="1" ht="16.5" customHeight="1" x14ac:dyDescent="0.3">
      <c r="B1104" s="150"/>
      <c r="C1104" s="196" t="s">
        <v>1535</v>
      </c>
      <c r="D1104" s="196" t="s">
        <v>183</v>
      </c>
      <c r="E1104" s="197" t="s">
        <v>1512</v>
      </c>
      <c r="F1104" s="198" t="s">
        <v>1513</v>
      </c>
      <c r="G1104" s="199" t="s">
        <v>338</v>
      </c>
      <c r="H1104" s="200">
        <v>119.574</v>
      </c>
      <c r="I1104" s="201"/>
      <c r="J1104" s="201">
        <f>ROUND(I1104*H1104,2)</f>
        <v>0</v>
      </c>
      <c r="K1104" s="179" t="s">
        <v>267</v>
      </c>
      <c r="L1104" s="183"/>
      <c r="M1104" s="184" t="s">
        <v>0</v>
      </c>
      <c r="N1104" s="185" t="s">
        <v>24</v>
      </c>
      <c r="O1104" s="159">
        <v>0</v>
      </c>
      <c r="P1104" s="159">
        <f>O1104*H1104</f>
        <v>0</v>
      </c>
      <c r="Q1104" s="159">
        <v>8.0000000000000002E-3</v>
      </c>
      <c r="R1104" s="159">
        <f>Q1104*H1104</f>
        <v>0.956592</v>
      </c>
      <c r="S1104" s="159">
        <v>0</v>
      </c>
      <c r="T1104" s="160">
        <f>S1104*H1104</f>
        <v>0</v>
      </c>
      <c r="AR1104" s="161" t="s">
        <v>263</v>
      </c>
      <c r="AT1104" s="161" t="s">
        <v>183</v>
      </c>
      <c r="AU1104" s="161" t="s">
        <v>38</v>
      </c>
      <c r="AY1104" s="72" t="s">
        <v>94</v>
      </c>
      <c r="BE1104" s="162">
        <f>IF(N1104="základní",J1104,0)</f>
        <v>0</v>
      </c>
      <c r="BF1104" s="162">
        <f>IF(N1104="snížená",J1104,0)</f>
        <v>0</v>
      </c>
      <c r="BG1104" s="162">
        <f>IF(N1104="zákl. přenesená",J1104,0)</f>
        <v>0</v>
      </c>
      <c r="BH1104" s="162">
        <f>IF(N1104="sníž. přenesená",J1104,0)</f>
        <v>0</v>
      </c>
      <c r="BI1104" s="162">
        <f>IF(N1104="nulová",J1104,0)</f>
        <v>0</v>
      </c>
      <c r="BJ1104" s="72" t="s">
        <v>36</v>
      </c>
      <c r="BK1104" s="162">
        <f>ROUND(I1104*H1104,2)</f>
        <v>0</v>
      </c>
      <c r="BL1104" s="72" t="s">
        <v>175</v>
      </c>
      <c r="BM1104" s="161" t="s">
        <v>1514</v>
      </c>
    </row>
    <row r="1105" spans="2:65" s="164" customFormat="1" x14ac:dyDescent="0.3">
      <c r="B1105" s="163"/>
      <c r="D1105" s="165" t="s">
        <v>103</v>
      </c>
      <c r="E1105" s="166" t="s">
        <v>0</v>
      </c>
      <c r="F1105" s="167" t="s">
        <v>288</v>
      </c>
      <c r="H1105" s="166" t="s">
        <v>0</v>
      </c>
      <c r="L1105" s="163"/>
      <c r="M1105" s="168"/>
      <c r="T1105" s="169"/>
      <c r="AT1105" s="166" t="s">
        <v>103</v>
      </c>
      <c r="AU1105" s="166" t="s">
        <v>38</v>
      </c>
      <c r="AV1105" s="164" t="s">
        <v>36</v>
      </c>
      <c r="AW1105" s="164" t="s">
        <v>17</v>
      </c>
      <c r="AX1105" s="164" t="s">
        <v>35</v>
      </c>
      <c r="AY1105" s="166" t="s">
        <v>94</v>
      </c>
    </row>
    <row r="1106" spans="2:65" s="171" customFormat="1" x14ac:dyDescent="0.3">
      <c r="B1106" s="170"/>
      <c r="D1106" s="165" t="s">
        <v>103</v>
      </c>
      <c r="E1106" s="172" t="s">
        <v>0</v>
      </c>
      <c r="F1106" s="173" t="s">
        <v>1280</v>
      </c>
      <c r="H1106" s="174">
        <v>33.28</v>
      </c>
      <c r="L1106" s="170"/>
      <c r="M1106" s="175"/>
      <c r="T1106" s="176"/>
      <c r="AT1106" s="172" t="s">
        <v>103</v>
      </c>
      <c r="AU1106" s="172" t="s">
        <v>38</v>
      </c>
      <c r="AV1106" s="171" t="s">
        <v>38</v>
      </c>
      <c r="AW1106" s="171" t="s">
        <v>17</v>
      </c>
      <c r="AX1106" s="171" t="s">
        <v>35</v>
      </c>
      <c r="AY1106" s="172" t="s">
        <v>94</v>
      </c>
    </row>
    <row r="1107" spans="2:65" s="171" customFormat="1" x14ac:dyDescent="0.3">
      <c r="B1107" s="170"/>
      <c r="D1107" s="165" t="s">
        <v>103</v>
      </c>
      <c r="E1107" s="172" t="s">
        <v>0</v>
      </c>
      <c r="F1107" s="173" t="s">
        <v>1281</v>
      </c>
      <c r="H1107" s="174">
        <v>11.2</v>
      </c>
      <c r="L1107" s="170"/>
      <c r="M1107" s="175"/>
      <c r="T1107" s="176"/>
      <c r="AT1107" s="172" t="s">
        <v>103</v>
      </c>
      <c r="AU1107" s="172" t="s">
        <v>38</v>
      </c>
      <c r="AV1107" s="171" t="s">
        <v>38</v>
      </c>
      <c r="AW1107" s="171" t="s">
        <v>17</v>
      </c>
      <c r="AX1107" s="171" t="s">
        <v>35</v>
      </c>
      <c r="AY1107" s="172" t="s">
        <v>94</v>
      </c>
    </row>
    <row r="1108" spans="2:65" s="171" customFormat="1" x14ac:dyDescent="0.3">
      <c r="B1108" s="170"/>
      <c r="D1108" s="165" t="s">
        <v>103</v>
      </c>
      <c r="E1108" s="172" t="s">
        <v>0</v>
      </c>
      <c r="F1108" s="173" t="s">
        <v>1282</v>
      </c>
      <c r="H1108" s="174">
        <v>10.8</v>
      </c>
      <c r="L1108" s="170"/>
      <c r="M1108" s="175"/>
      <c r="T1108" s="176"/>
      <c r="AT1108" s="172" t="s">
        <v>103</v>
      </c>
      <c r="AU1108" s="172" t="s">
        <v>38</v>
      </c>
      <c r="AV1108" s="171" t="s">
        <v>38</v>
      </c>
      <c r="AW1108" s="171" t="s">
        <v>17</v>
      </c>
      <c r="AX1108" s="171" t="s">
        <v>35</v>
      </c>
      <c r="AY1108" s="172" t="s">
        <v>94</v>
      </c>
    </row>
    <row r="1109" spans="2:65" s="164" customFormat="1" x14ac:dyDescent="0.3">
      <c r="B1109" s="163"/>
      <c r="D1109" s="165" t="s">
        <v>103</v>
      </c>
      <c r="E1109" s="166" t="s">
        <v>0</v>
      </c>
      <c r="F1109" s="167" t="s">
        <v>292</v>
      </c>
      <c r="H1109" s="166" t="s">
        <v>0</v>
      </c>
      <c r="L1109" s="163"/>
      <c r="M1109" s="168"/>
      <c r="T1109" s="169"/>
      <c r="AT1109" s="166" t="s">
        <v>103</v>
      </c>
      <c r="AU1109" s="166" t="s">
        <v>38</v>
      </c>
      <c r="AV1109" s="164" t="s">
        <v>36</v>
      </c>
      <c r="AW1109" s="164" t="s">
        <v>17</v>
      </c>
      <c r="AX1109" s="164" t="s">
        <v>35</v>
      </c>
      <c r="AY1109" s="166" t="s">
        <v>94</v>
      </c>
    </row>
    <row r="1110" spans="2:65" s="171" customFormat="1" x14ac:dyDescent="0.3">
      <c r="B1110" s="170"/>
      <c r="D1110" s="165" t="s">
        <v>103</v>
      </c>
      <c r="E1110" s="172" t="s">
        <v>0</v>
      </c>
      <c r="F1110" s="173" t="s">
        <v>1283</v>
      </c>
      <c r="H1110" s="174">
        <v>31.2</v>
      </c>
      <c r="L1110" s="170"/>
      <c r="M1110" s="175"/>
      <c r="T1110" s="176"/>
      <c r="AT1110" s="172" t="s">
        <v>103</v>
      </c>
      <c r="AU1110" s="172" t="s">
        <v>38</v>
      </c>
      <c r="AV1110" s="171" t="s">
        <v>38</v>
      </c>
      <c r="AW1110" s="171" t="s">
        <v>17</v>
      </c>
      <c r="AX1110" s="171" t="s">
        <v>35</v>
      </c>
      <c r="AY1110" s="172" t="s">
        <v>94</v>
      </c>
    </row>
    <row r="1111" spans="2:65" s="171" customFormat="1" x14ac:dyDescent="0.3">
      <c r="B1111" s="170"/>
      <c r="D1111" s="165" t="s">
        <v>103</v>
      </c>
      <c r="E1111" s="172" t="s">
        <v>0</v>
      </c>
      <c r="F1111" s="173" t="s">
        <v>1281</v>
      </c>
      <c r="H1111" s="174">
        <v>11.2</v>
      </c>
      <c r="L1111" s="170"/>
      <c r="M1111" s="175"/>
      <c r="T1111" s="176"/>
      <c r="AT1111" s="172" t="s">
        <v>103</v>
      </c>
      <c r="AU1111" s="172" t="s">
        <v>38</v>
      </c>
      <c r="AV1111" s="171" t="s">
        <v>38</v>
      </c>
      <c r="AW1111" s="171" t="s">
        <v>17</v>
      </c>
      <c r="AX1111" s="171" t="s">
        <v>35</v>
      </c>
      <c r="AY1111" s="172" t="s">
        <v>94</v>
      </c>
    </row>
    <row r="1112" spans="2:65" s="171" customFormat="1" x14ac:dyDescent="0.3">
      <c r="B1112" s="170"/>
      <c r="D1112" s="165" t="s">
        <v>103</v>
      </c>
      <c r="E1112" s="172" t="s">
        <v>0</v>
      </c>
      <c r="F1112" s="173" t="s">
        <v>1282</v>
      </c>
      <c r="H1112" s="174">
        <v>10.8</v>
      </c>
      <c r="L1112" s="170"/>
      <c r="M1112" s="175"/>
      <c r="T1112" s="176"/>
      <c r="AT1112" s="172" t="s">
        <v>103</v>
      </c>
      <c r="AU1112" s="172" t="s">
        <v>38</v>
      </c>
      <c r="AV1112" s="171" t="s">
        <v>38</v>
      </c>
      <c r="AW1112" s="171" t="s">
        <v>17</v>
      </c>
      <c r="AX1112" s="171" t="s">
        <v>35</v>
      </c>
      <c r="AY1112" s="172" t="s">
        <v>94</v>
      </c>
    </row>
    <row r="1113" spans="2:65" s="171" customFormat="1" x14ac:dyDescent="0.3">
      <c r="B1113" s="170"/>
      <c r="D1113" s="165" t="s">
        <v>103</v>
      </c>
      <c r="E1113" s="172" t="s">
        <v>0</v>
      </c>
      <c r="F1113" s="173" t="s">
        <v>1284</v>
      </c>
      <c r="H1113" s="174">
        <v>5.4</v>
      </c>
      <c r="L1113" s="170"/>
      <c r="M1113" s="175"/>
      <c r="T1113" s="176"/>
      <c r="AT1113" s="172" t="s">
        <v>103</v>
      </c>
      <c r="AU1113" s="172" t="s">
        <v>38</v>
      </c>
      <c r="AV1113" s="171" t="s">
        <v>38</v>
      </c>
      <c r="AW1113" s="171" t="s">
        <v>17</v>
      </c>
      <c r="AX1113" s="171" t="s">
        <v>35</v>
      </c>
      <c r="AY1113" s="172" t="s">
        <v>94</v>
      </c>
    </row>
    <row r="1114" spans="2:65" s="171" customFormat="1" x14ac:dyDescent="0.3">
      <c r="B1114" s="170"/>
      <c r="D1114" s="165" t="s">
        <v>103</v>
      </c>
      <c r="F1114" s="173" t="s">
        <v>1515</v>
      </c>
      <c r="H1114" s="174">
        <v>119.574</v>
      </c>
      <c r="L1114" s="170"/>
      <c r="M1114" s="175"/>
      <c r="T1114" s="176"/>
      <c r="AT1114" s="172" t="s">
        <v>103</v>
      </c>
      <c r="AU1114" s="172" t="s">
        <v>38</v>
      </c>
      <c r="AV1114" s="171" t="s">
        <v>38</v>
      </c>
      <c r="AW1114" s="171" t="s">
        <v>1</v>
      </c>
      <c r="AX1114" s="171" t="s">
        <v>36</v>
      </c>
      <c r="AY1114" s="172" t="s">
        <v>94</v>
      </c>
    </row>
    <row r="1115" spans="2:65" s="79" customFormat="1" ht="24" customHeight="1" x14ac:dyDescent="0.3">
      <c r="B1115" s="150"/>
      <c r="C1115" s="151" t="s">
        <v>1539</v>
      </c>
      <c r="D1115" s="151" t="s">
        <v>96</v>
      </c>
      <c r="E1115" s="152" t="s">
        <v>1517</v>
      </c>
      <c r="F1115" s="153" t="s">
        <v>1518</v>
      </c>
      <c r="G1115" s="154" t="s">
        <v>168</v>
      </c>
      <c r="H1115" s="155">
        <v>1.8180000000000001</v>
      </c>
      <c r="I1115" s="156"/>
      <c r="J1115" s="156">
        <f>ROUND(I1115*H1115,2)</f>
        <v>0</v>
      </c>
      <c r="K1115" s="153" t="s">
        <v>267</v>
      </c>
      <c r="L1115" s="80"/>
      <c r="M1115" s="157" t="s">
        <v>0</v>
      </c>
      <c r="N1115" s="158" t="s">
        <v>24</v>
      </c>
      <c r="O1115" s="159">
        <v>2.4209999999999998</v>
      </c>
      <c r="P1115" s="159">
        <f>O1115*H1115</f>
        <v>4.4013780000000002</v>
      </c>
      <c r="Q1115" s="159">
        <v>0</v>
      </c>
      <c r="R1115" s="159">
        <f>Q1115*H1115</f>
        <v>0</v>
      </c>
      <c r="S1115" s="159">
        <v>0</v>
      </c>
      <c r="T1115" s="160">
        <f>S1115*H1115</f>
        <v>0</v>
      </c>
      <c r="AR1115" s="161" t="s">
        <v>175</v>
      </c>
      <c r="AT1115" s="161" t="s">
        <v>96</v>
      </c>
      <c r="AU1115" s="161" t="s">
        <v>38</v>
      </c>
      <c r="AY1115" s="72" t="s">
        <v>94</v>
      </c>
      <c r="BE1115" s="162">
        <f>IF(N1115="základní",J1115,0)</f>
        <v>0</v>
      </c>
      <c r="BF1115" s="162">
        <f>IF(N1115="snížená",J1115,0)</f>
        <v>0</v>
      </c>
      <c r="BG1115" s="162">
        <f>IF(N1115="zákl. přenesená",J1115,0)</f>
        <v>0</v>
      </c>
      <c r="BH1115" s="162">
        <f>IF(N1115="sníž. přenesená",J1115,0)</f>
        <v>0</v>
      </c>
      <c r="BI1115" s="162">
        <f>IF(N1115="nulová",J1115,0)</f>
        <v>0</v>
      </c>
      <c r="BJ1115" s="72" t="s">
        <v>36</v>
      </c>
      <c r="BK1115" s="162">
        <f>ROUND(I1115*H1115,2)</f>
        <v>0</v>
      </c>
      <c r="BL1115" s="72" t="s">
        <v>175</v>
      </c>
      <c r="BM1115" s="161" t="s">
        <v>1519</v>
      </c>
    </row>
    <row r="1116" spans="2:65" s="139" customFormat="1" ht="22.8" customHeight="1" x14ac:dyDescent="0.25">
      <c r="B1116" s="138"/>
      <c r="D1116" s="140" t="s">
        <v>34</v>
      </c>
      <c r="E1116" s="148" t="s">
        <v>1520</v>
      </c>
      <c r="F1116" s="148" t="s">
        <v>1521</v>
      </c>
      <c r="J1116" s="149">
        <f>BK1116</f>
        <v>0</v>
      </c>
      <c r="L1116" s="138"/>
      <c r="M1116" s="143"/>
      <c r="P1116" s="144">
        <f>SUM(P1117:P1137)</f>
        <v>1200.5379</v>
      </c>
      <c r="R1116" s="144">
        <f>SUM(R1117:R1137)</f>
        <v>3.9</v>
      </c>
      <c r="T1116" s="145">
        <f>SUM(T1117:T1137)</f>
        <v>1.7360000000000002</v>
      </c>
      <c r="AR1116" s="140" t="s">
        <v>38</v>
      </c>
      <c r="AT1116" s="146" t="s">
        <v>34</v>
      </c>
      <c r="AU1116" s="146" t="s">
        <v>36</v>
      </c>
      <c r="AY1116" s="140" t="s">
        <v>94</v>
      </c>
      <c r="BK1116" s="147">
        <f>SUM(BK1117:BK1137)</f>
        <v>0</v>
      </c>
    </row>
    <row r="1117" spans="2:65" s="79" customFormat="1" ht="16.5" customHeight="1" x14ac:dyDescent="0.3">
      <c r="B1117" s="150"/>
      <c r="C1117" s="151" t="s">
        <v>1543</v>
      </c>
      <c r="D1117" s="151" t="s">
        <v>96</v>
      </c>
      <c r="E1117" s="152" t="s">
        <v>1523</v>
      </c>
      <c r="F1117" s="153" t="s">
        <v>1524</v>
      </c>
      <c r="G1117" s="154" t="s">
        <v>216</v>
      </c>
      <c r="H1117" s="155">
        <v>1</v>
      </c>
      <c r="I1117" s="156"/>
      <c r="J1117" s="156">
        <f>ROUND(I1117*H1117,2)</f>
        <v>0</v>
      </c>
      <c r="K1117" s="153" t="s">
        <v>0</v>
      </c>
      <c r="L1117" s="80"/>
      <c r="M1117" s="157" t="s">
        <v>0</v>
      </c>
      <c r="N1117" s="158" t="s">
        <v>24</v>
      </c>
      <c r="O1117" s="159">
        <v>0.51300000000000001</v>
      </c>
      <c r="P1117" s="159">
        <f>O1117*H1117</f>
        <v>0.51300000000000001</v>
      </c>
      <c r="Q1117" s="159">
        <v>0</v>
      </c>
      <c r="R1117" s="159">
        <f>Q1117*H1117</f>
        <v>0</v>
      </c>
      <c r="S1117" s="159">
        <v>1.6E-2</v>
      </c>
      <c r="T1117" s="160">
        <f>S1117*H1117</f>
        <v>1.6E-2</v>
      </c>
      <c r="AR1117" s="161" t="s">
        <v>175</v>
      </c>
      <c r="AT1117" s="161" t="s">
        <v>96</v>
      </c>
      <c r="AU1117" s="161" t="s">
        <v>38</v>
      </c>
      <c r="AY1117" s="72" t="s">
        <v>94</v>
      </c>
      <c r="BE1117" s="162">
        <f>IF(N1117="základní",J1117,0)</f>
        <v>0</v>
      </c>
      <c r="BF1117" s="162">
        <f>IF(N1117="snížená",J1117,0)</f>
        <v>0</v>
      </c>
      <c r="BG1117" s="162">
        <f>IF(N1117="zákl. přenesená",J1117,0)</f>
        <v>0</v>
      </c>
      <c r="BH1117" s="162">
        <f>IF(N1117="sníž. přenesená",J1117,0)</f>
        <v>0</v>
      </c>
      <c r="BI1117" s="162">
        <f>IF(N1117="nulová",J1117,0)</f>
        <v>0</v>
      </c>
      <c r="BJ1117" s="72" t="s">
        <v>36</v>
      </c>
      <c r="BK1117" s="162">
        <f>ROUND(I1117*H1117,2)</f>
        <v>0</v>
      </c>
      <c r="BL1117" s="72" t="s">
        <v>175</v>
      </c>
      <c r="BM1117" s="161" t="s">
        <v>1525</v>
      </c>
    </row>
    <row r="1118" spans="2:65" s="79" customFormat="1" ht="24" customHeight="1" x14ac:dyDescent="0.3">
      <c r="B1118" s="150"/>
      <c r="C1118" s="151" t="s">
        <v>1547</v>
      </c>
      <c r="D1118" s="151" t="s">
        <v>96</v>
      </c>
      <c r="E1118" s="152" t="s">
        <v>1527</v>
      </c>
      <c r="F1118" s="153" t="s">
        <v>1528</v>
      </c>
      <c r="G1118" s="154" t="s">
        <v>338</v>
      </c>
      <c r="H1118" s="155">
        <v>1.5</v>
      </c>
      <c r="I1118" s="156"/>
      <c r="J1118" s="156">
        <f>ROUND(I1118*H1118,2)</f>
        <v>0</v>
      </c>
      <c r="K1118" s="153" t="s">
        <v>267</v>
      </c>
      <c r="L1118" s="80"/>
      <c r="M1118" s="157" t="s">
        <v>0</v>
      </c>
      <c r="N1118" s="158" t="s">
        <v>24</v>
      </c>
      <c r="O1118" s="159">
        <v>0.51300000000000001</v>
      </c>
      <c r="P1118" s="159">
        <f>O1118*H1118</f>
        <v>0.76950000000000007</v>
      </c>
      <c r="Q1118" s="159">
        <v>0</v>
      </c>
      <c r="R1118" s="159">
        <f>Q1118*H1118</f>
        <v>0</v>
      </c>
      <c r="S1118" s="159">
        <v>1.6E-2</v>
      </c>
      <c r="T1118" s="160">
        <f>S1118*H1118</f>
        <v>2.4E-2</v>
      </c>
      <c r="AR1118" s="161" t="s">
        <v>175</v>
      </c>
      <c r="AT1118" s="161" t="s">
        <v>96</v>
      </c>
      <c r="AU1118" s="161" t="s">
        <v>38</v>
      </c>
      <c r="AY1118" s="72" t="s">
        <v>94</v>
      </c>
      <c r="BE1118" s="162">
        <f>IF(N1118="základní",J1118,0)</f>
        <v>0</v>
      </c>
      <c r="BF1118" s="162">
        <f>IF(N1118="snížená",J1118,0)</f>
        <v>0</v>
      </c>
      <c r="BG1118" s="162">
        <f>IF(N1118="zákl. přenesená",J1118,0)</f>
        <v>0</v>
      </c>
      <c r="BH1118" s="162">
        <f>IF(N1118="sníž. přenesená",J1118,0)</f>
        <v>0</v>
      </c>
      <c r="BI1118" s="162">
        <f>IF(N1118="nulová",J1118,0)</f>
        <v>0</v>
      </c>
      <c r="BJ1118" s="72" t="s">
        <v>36</v>
      </c>
      <c r="BK1118" s="162">
        <f>ROUND(I1118*H1118,2)</f>
        <v>0</v>
      </c>
      <c r="BL1118" s="72" t="s">
        <v>175</v>
      </c>
      <c r="BM1118" s="161" t="s">
        <v>1529</v>
      </c>
    </row>
    <row r="1119" spans="2:65" s="164" customFormat="1" x14ac:dyDescent="0.3">
      <c r="B1119" s="163"/>
      <c r="D1119" s="165" t="s">
        <v>103</v>
      </c>
      <c r="E1119" s="166" t="s">
        <v>0</v>
      </c>
      <c r="F1119" s="167" t="s">
        <v>1484</v>
      </c>
      <c r="H1119" s="166" t="s">
        <v>0</v>
      </c>
      <c r="L1119" s="163"/>
      <c r="M1119" s="168"/>
      <c r="T1119" s="169"/>
      <c r="AT1119" s="166" t="s">
        <v>103</v>
      </c>
      <c r="AU1119" s="166" t="s">
        <v>38</v>
      </c>
      <c r="AV1119" s="164" t="s">
        <v>36</v>
      </c>
      <c r="AW1119" s="164" t="s">
        <v>17</v>
      </c>
      <c r="AX1119" s="164" t="s">
        <v>35</v>
      </c>
      <c r="AY1119" s="166" t="s">
        <v>94</v>
      </c>
    </row>
    <row r="1120" spans="2:65" s="171" customFormat="1" x14ac:dyDescent="0.3">
      <c r="B1120" s="170"/>
      <c r="D1120" s="165" t="s">
        <v>103</v>
      </c>
      <c r="E1120" s="172" t="s">
        <v>0</v>
      </c>
      <c r="F1120" s="173" t="s">
        <v>1530</v>
      </c>
      <c r="H1120" s="174">
        <v>1.5</v>
      </c>
      <c r="L1120" s="170"/>
      <c r="M1120" s="175"/>
      <c r="T1120" s="176"/>
      <c r="AT1120" s="172" t="s">
        <v>103</v>
      </c>
      <c r="AU1120" s="172" t="s">
        <v>38</v>
      </c>
      <c r="AV1120" s="171" t="s">
        <v>38</v>
      </c>
      <c r="AW1120" s="171" t="s">
        <v>17</v>
      </c>
      <c r="AX1120" s="171" t="s">
        <v>35</v>
      </c>
      <c r="AY1120" s="172" t="s">
        <v>94</v>
      </c>
    </row>
    <row r="1121" spans="2:65" s="79" customFormat="1" ht="24" customHeight="1" x14ac:dyDescent="0.3">
      <c r="B1121" s="150"/>
      <c r="C1121" s="151" t="s">
        <v>1551</v>
      </c>
      <c r="D1121" s="151" t="s">
        <v>96</v>
      </c>
      <c r="E1121" s="152" t="s">
        <v>1532</v>
      </c>
      <c r="F1121" s="153" t="s">
        <v>1533</v>
      </c>
      <c r="G1121" s="154" t="s">
        <v>266</v>
      </c>
      <c r="H1121" s="155">
        <v>5</v>
      </c>
      <c r="I1121" s="156"/>
      <c r="J1121" s="156">
        <f t="shared" ref="J1121:J1126" si="0">ROUND(I1121*H1121,2)</f>
        <v>0</v>
      </c>
      <c r="K1121" s="153" t="s">
        <v>0</v>
      </c>
      <c r="L1121" s="80"/>
      <c r="M1121" s="157" t="s">
        <v>0</v>
      </c>
      <c r="N1121" s="158" t="s">
        <v>24</v>
      </c>
      <c r="O1121" s="159">
        <v>0.51300000000000001</v>
      </c>
      <c r="P1121" s="159">
        <f t="shared" ref="P1121:P1126" si="1">O1121*H1121</f>
        <v>2.5649999999999999</v>
      </c>
      <c r="Q1121" s="159">
        <v>0</v>
      </c>
      <c r="R1121" s="159">
        <f t="shared" ref="R1121:R1126" si="2">Q1121*H1121</f>
        <v>0</v>
      </c>
      <c r="S1121" s="159">
        <v>1.6E-2</v>
      </c>
      <c r="T1121" s="160">
        <f t="shared" ref="T1121:T1126" si="3">S1121*H1121</f>
        <v>0.08</v>
      </c>
      <c r="AR1121" s="161" t="s">
        <v>175</v>
      </c>
      <c r="AT1121" s="161" t="s">
        <v>96</v>
      </c>
      <c r="AU1121" s="161" t="s">
        <v>38</v>
      </c>
      <c r="AY1121" s="72" t="s">
        <v>94</v>
      </c>
      <c r="BE1121" s="162">
        <f t="shared" ref="BE1121:BE1126" si="4">IF(N1121="základní",J1121,0)</f>
        <v>0</v>
      </c>
      <c r="BF1121" s="162">
        <f t="shared" ref="BF1121:BF1126" si="5">IF(N1121="snížená",J1121,0)</f>
        <v>0</v>
      </c>
      <c r="BG1121" s="162">
        <f t="shared" ref="BG1121:BG1126" si="6">IF(N1121="zákl. přenesená",J1121,0)</f>
        <v>0</v>
      </c>
      <c r="BH1121" s="162">
        <f t="shared" ref="BH1121:BH1126" si="7">IF(N1121="sníž. přenesená",J1121,0)</f>
        <v>0</v>
      </c>
      <c r="BI1121" s="162">
        <f t="shared" ref="BI1121:BI1126" si="8">IF(N1121="nulová",J1121,0)</f>
        <v>0</v>
      </c>
      <c r="BJ1121" s="72" t="s">
        <v>36</v>
      </c>
      <c r="BK1121" s="162">
        <f t="shared" ref="BK1121:BK1126" si="9">ROUND(I1121*H1121,2)</f>
        <v>0</v>
      </c>
      <c r="BL1121" s="72" t="s">
        <v>175</v>
      </c>
      <c r="BM1121" s="161" t="s">
        <v>1534</v>
      </c>
    </row>
    <row r="1122" spans="2:65" s="79" customFormat="1" ht="24" customHeight="1" x14ac:dyDescent="0.3">
      <c r="B1122" s="150"/>
      <c r="C1122" s="151" t="s">
        <v>1556</v>
      </c>
      <c r="D1122" s="151" t="s">
        <v>96</v>
      </c>
      <c r="E1122" s="152" t="s">
        <v>1536</v>
      </c>
      <c r="F1122" s="153" t="s">
        <v>1537</v>
      </c>
      <c r="G1122" s="154" t="s">
        <v>266</v>
      </c>
      <c r="H1122" s="155">
        <v>50</v>
      </c>
      <c r="I1122" s="156"/>
      <c r="J1122" s="156">
        <f t="shared" si="0"/>
        <v>0</v>
      </c>
      <c r="K1122" s="153" t="s">
        <v>0</v>
      </c>
      <c r="L1122" s="80"/>
      <c r="M1122" s="157" t="s">
        <v>0</v>
      </c>
      <c r="N1122" s="158" t="s">
        <v>24</v>
      </c>
      <c r="O1122" s="159">
        <v>0.51300000000000001</v>
      </c>
      <c r="P1122" s="159">
        <f t="shared" si="1"/>
        <v>25.650000000000002</v>
      </c>
      <c r="Q1122" s="159">
        <v>0</v>
      </c>
      <c r="R1122" s="159">
        <f t="shared" si="2"/>
        <v>0</v>
      </c>
      <c r="S1122" s="159">
        <v>1.6E-2</v>
      </c>
      <c r="T1122" s="160">
        <f t="shared" si="3"/>
        <v>0.8</v>
      </c>
      <c r="AR1122" s="161" t="s">
        <v>175</v>
      </c>
      <c r="AT1122" s="161" t="s">
        <v>96</v>
      </c>
      <c r="AU1122" s="161" t="s">
        <v>38</v>
      </c>
      <c r="AY1122" s="72" t="s">
        <v>94</v>
      </c>
      <c r="BE1122" s="162">
        <f t="shared" si="4"/>
        <v>0</v>
      </c>
      <c r="BF1122" s="162">
        <f t="shared" si="5"/>
        <v>0</v>
      </c>
      <c r="BG1122" s="162">
        <f t="shared" si="6"/>
        <v>0</v>
      </c>
      <c r="BH1122" s="162">
        <f t="shared" si="7"/>
        <v>0</v>
      </c>
      <c r="BI1122" s="162">
        <f t="shared" si="8"/>
        <v>0</v>
      </c>
      <c r="BJ1122" s="72" t="s">
        <v>36</v>
      </c>
      <c r="BK1122" s="162">
        <f t="shared" si="9"/>
        <v>0</v>
      </c>
      <c r="BL1122" s="72" t="s">
        <v>175</v>
      </c>
      <c r="BM1122" s="161" t="s">
        <v>1538</v>
      </c>
    </row>
    <row r="1123" spans="2:65" s="79" customFormat="1" ht="24" customHeight="1" x14ac:dyDescent="0.3">
      <c r="B1123" s="150"/>
      <c r="C1123" s="151" t="s">
        <v>1562</v>
      </c>
      <c r="D1123" s="151" t="s">
        <v>96</v>
      </c>
      <c r="E1123" s="152" t="s">
        <v>1540</v>
      </c>
      <c r="F1123" s="153" t="s">
        <v>1541</v>
      </c>
      <c r="G1123" s="154" t="s">
        <v>266</v>
      </c>
      <c r="H1123" s="155">
        <v>10</v>
      </c>
      <c r="I1123" s="156"/>
      <c r="J1123" s="156">
        <f t="shared" si="0"/>
        <v>0</v>
      </c>
      <c r="K1123" s="153" t="s">
        <v>0</v>
      </c>
      <c r="L1123" s="80"/>
      <c r="M1123" s="157" t="s">
        <v>0</v>
      </c>
      <c r="N1123" s="158" t="s">
        <v>24</v>
      </c>
      <c r="O1123" s="159">
        <v>0.51300000000000001</v>
      </c>
      <c r="P1123" s="159">
        <f t="shared" si="1"/>
        <v>5.13</v>
      </c>
      <c r="Q1123" s="159">
        <v>0</v>
      </c>
      <c r="R1123" s="159">
        <f t="shared" si="2"/>
        <v>0</v>
      </c>
      <c r="S1123" s="159">
        <v>1.6E-2</v>
      </c>
      <c r="T1123" s="160">
        <f t="shared" si="3"/>
        <v>0.16</v>
      </c>
      <c r="AR1123" s="161" t="s">
        <v>175</v>
      </c>
      <c r="AT1123" s="161" t="s">
        <v>96</v>
      </c>
      <c r="AU1123" s="161" t="s">
        <v>38</v>
      </c>
      <c r="AY1123" s="72" t="s">
        <v>94</v>
      </c>
      <c r="BE1123" s="162">
        <f t="shared" si="4"/>
        <v>0</v>
      </c>
      <c r="BF1123" s="162">
        <f t="shared" si="5"/>
        <v>0</v>
      </c>
      <c r="BG1123" s="162">
        <f t="shared" si="6"/>
        <v>0</v>
      </c>
      <c r="BH1123" s="162">
        <f t="shared" si="7"/>
        <v>0</v>
      </c>
      <c r="BI1123" s="162">
        <f t="shared" si="8"/>
        <v>0</v>
      </c>
      <c r="BJ1123" s="72" t="s">
        <v>36</v>
      </c>
      <c r="BK1123" s="162">
        <f t="shared" si="9"/>
        <v>0</v>
      </c>
      <c r="BL1123" s="72" t="s">
        <v>175</v>
      </c>
      <c r="BM1123" s="161" t="s">
        <v>1542</v>
      </c>
    </row>
    <row r="1124" spans="2:65" s="79" customFormat="1" ht="36" customHeight="1" x14ac:dyDescent="0.3">
      <c r="B1124" s="150"/>
      <c r="C1124" s="151" t="s">
        <v>1567</v>
      </c>
      <c r="D1124" s="151" t="s">
        <v>96</v>
      </c>
      <c r="E1124" s="152" t="s">
        <v>1544</v>
      </c>
      <c r="F1124" s="153" t="s">
        <v>1545</v>
      </c>
      <c r="G1124" s="154" t="s">
        <v>266</v>
      </c>
      <c r="H1124" s="155">
        <v>13</v>
      </c>
      <c r="I1124" s="156"/>
      <c r="J1124" s="156">
        <f t="shared" si="0"/>
        <v>0</v>
      </c>
      <c r="K1124" s="153" t="s">
        <v>0</v>
      </c>
      <c r="L1124" s="80"/>
      <c r="M1124" s="157" t="s">
        <v>0</v>
      </c>
      <c r="N1124" s="158" t="s">
        <v>24</v>
      </c>
      <c r="O1124" s="159">
        <v>0.51300000000000001</v>
      </c>
      <c r="P1124" s="159">
        <f t="shared" si="1"/>
        <v>6.6690000000000005</v>
      </c>
      <c r="Q1124" s="159">
        <v>0</v>
      </c>
      <c r="R1124" s="159">
        <f t="shared" si="2"/>
        <v>0</v>
      </c>
      <c r="S1124" s="159">
        <v>1.6E-2</v>
      </c>
      <c r="T1124" s="160">
        <f t="shared" si="3"/>
        <v>0.20800000000000002</v>
      </c>
      <c r="AR1124" s="161" t="s">
        <v>175</v>
      </c>
      <c r="AT1124" s="161" t="s">
        <v>96</v>
      </c>
      <c r="AU1124" s="161" t="s">
        <v>38</v>
      </c>
      <c r="AY1124" s="72" t="s">
        <v>94</v>
      </c>
      <c r="BE1124" s="162">
        <f t="shared" si="4"/>
        <v>0</v>
      </c>
      <c r="BF1124" s="162">
        <f t="shared" si="5"/>
        <v>0</v>
      </c>
      <c r="BG1124" s="162">
        <f t="shared" si="6"/>
        <v>0</v>
      </c>
      <c r="BH1124" s="162">
        <f t="shared" si="7"/>
        <v>0</v>
      </c>
      <c r="BI1124" s="162">
        <f t="shared" si="8"/>
        <v>0</v>
      </c>
      <c r="BJ1124" s="72" t="s">
        <v>36</v>
      </c>
      <c r="BK1124" s="162">
        <f t="shared" si="9"/>
        <v>0</v>
      </c>
      <c r="BL1124" s="72" t="s">
        <v>175</v>
      </c>
      <c r="BM1124" s="161" t="s">
        <v>1546</v>
      </c>
    </row>
    <row r="1125" spans="2:65" s="79" customFormat="1" ht="24" customHeight="1" x14ac:dyDescent="0.3">
      <c r="B1125" s="150"/>
      <c r="C1125" s="151" t="s">
        <v>1571</v>
      </c>
      <c r="D1125" s="151" t="s">
        <v>96</v>
      </c>
      <c r="E1125" s="152" t="s">
        <v>1548</v>
      </c>
      <c r="F1125" s="153" t="s">
        <v>1549</v>
      </c>
      <c r="G1125" s="154" t="s">
        <v>266</v>
      </c>
      <c r="H1125" s="155">
        <v>15</v>
      </c>
      <c r="I1125" s="156"/>
      <c r="J1125" s="156">
        <f t="shared" si="0"/>
        <v>0</v>
      </c>
      <c r="K1125" s="153" t="s">
        <v>0</v>
      </c>
      <c r="L1125" s="80"/>
      <c r="M1125" s="157" t="s">
        <v>0</v>
      </c>
      <c r="N1125" s="158" t="s">
        <v>24</v>
      </c>
      <c r="O1125" s="159">
        <v>0.51300000000000001</v>
      </c>
      <c r="P1125" s="159">
        <f t="shared" si="1"/>
        <v>7.6950000000000003</v>
      </c>
      <c r="Q1125" s="159">
        <v>0</v>
      </c>
      <c r="R1125" s="159">
        <f t="shared" si="2"/>
        <v>0</v>
      </c>
      <c r="S1125" s="159">
        <v>1.6E-2</v>
      </c>
      <c r="T1125" s="160">
        <f t="shared" si="3"/>
        <v>0.24</v>
      </c>
      <c r="AR1125" s="161" t="s">
        <v>175</v>
      </c>
      <c r="AT1125" s="161" t="s">
        <v>96</v>
      </c>
      <c r="AU1125" s="161" t="s">
        <v>38</v>
      </c>
      <c r="AY1125" s="72" t="s">
        <v>94</v>
      </c>
      <c r="BE1125" s="162">
        <f t="shared" si="4"/>
        <v>0</v>
      </c>
      <c r="BF1125" s="162">
        <f t="shared" si="5"/>
        <v>0</v>
      </c>
      <c r="BG1125" s="162">
        <f t="shared" si="6"/>
        <v>0</v>
      </c>
      <c r="BH1125" s="162">
        <f t="shared" si="7"/>
        <v>0</v>
      </c>
      <c r="BI1125" s="162">
        <f t="shared" si="8"/>
        <v>0</v>
      </c>
      <c r="BJ1125" s="72" t="s">
        <v>36</v>
      </c>
      <c r="BK1125" s="162">
        <f t="shared" si="9"/>
        <v>0</v>
      </c>
      <c r="BL1125" s="72" t="s">
        <v>175</v>
      </c>
      <c r="BM1125" s="161" t="s">
        <v>1550</v>
      </c>
    </row>
    <row r="1126" spans="2:65" s="79" customFormat="1" ht="36" customHeight="1" x14ac:dyDescent="0.3">
      <c r="B1126" s="150"/>
      <c r="C1126" s="151" t="s">
        <v>1575</v>
      </c>
      <c r="D1126" s="151" t="s">
        <v>96</v>
      </c>
      <c r="E1126" s="152" t="s">
        <v>1552</v>
      </c>
      <c r="F1126" s="153" t="s">
        <v>1553</v>
      </c>
      <c r="G1126" s="154" t="s">
        <v>266</v>
      </c>
      <c r="H1126" s="155">
        <v>3</v>
      </c>
      <c r="I1126" s="156"/>
      <c r="J1126" s="156">
        <f t="shared" si="0"/>
        <v>0</v>
      </c>
      <c r="K1126" s="153" t="s">
        <v>0</v>
      </c>
      <c r="L1126" s="80"/>
      <c r="M1126" s="157" t="s">
        <v>0</v>
      </c>
      <c r="N1126" s="158" t="s">
        <v>24</v>
      </c>
      <c r="O1126" s="159">
        <v>0.51300000000000001</v>
      </c>
      <c r="P1126" s="159">
        <f t="shared" si="1"/>
        <v>1.5390000000000001</v>
      </c>
      <c r="Q1126" s="159">
        <v>0.02</v>
      </c>
      <c r="R1126" s="159">
        <f t="shared" si="2"/>
        <v>0.06</v>
      </c>
      <c r="S1126" s="159">
        <v>1.6E-2</v>
      </c>
      <c r="T1126" s="160">
        <f t="shared" si="3"/>
        <v>4.8000000000000001E-2</v>
      </c>
      <c r="AR1126" s="161" t="s">
        <v>175</v>
      </c>
      <c r="AT1126" s="161" t="s">
        <v>96</v>
      </c>
      <c r="AU1126" s="161" t="s">
        <v>38</v>
      </c>
      <c r="AY1126" s="72" t="s">
        <v>94</v>
      </c>
      <c r="BE1126" s="162">
        <f t="shared" si="4"/>
        <v>0</v>
      </c>
      <c r="BF1126" s="162">
        <f t="shared" si="5"/>
        <v>0</v>
      </c>
      <c r="BG1126" s="162">
        <f t="shared" si="6"/>
        <v>0</v>
      </c>
      <c r="BH1126" s="162">
        <f t="shared" si="7"/>
        <v>0</v>
      </c>
      <c r="BI1126" s="162">
        <f t="shared" si="8"/>
        <v>0</v>
      </c>
      <c r="BJ1126" s="72" t="s">
        <v>36</v>
      </c>
      <c r="BK1126" s="162">
        <f t="shared" si="9"/>
        <v>0</v>
      </c>
      <c r="BL1126" s="72" t="s">
        <v>175</v>
      </c>
      <c r="BM1126" s="161" t="s">
        <v>1554</v>
      </c>
    </row>
    <row r="1127" spans="2:65" s="171" customFormat="1" x14ac:dyDescent="0.3">
      <c r="B1127" s="170"/>
      <c r="D1127" s="165" t="s">
        <v>103</v>
      </c>
      <c r="E1127" s="172" t="s">
        <v>0</v>
      </c>
      <c r="F1127" s="173" t="s">
        <v>1555</v>
      </c>
      <c r="H1127" s="174">
        <v>3</v>
      </c>
      <c r="L1127" s="170"/>
      <c r="M1127" s="175"/>
      <c r="T1127" s="176"/>
      <c r="AT1127" s="172" t="s">
        <v>103</v>
      </c>
      <c r="AU1127" s="172" t="s">
        <v>38</v>
      </c>
      <c r="AV1127" s="171" t="s">
        <v>38</v>
      </c>
      <c r="AW1127" s="171" t="s">
        <v>17</v>
      </c>
      <c r="AX1127" s="171" t="s">
        <v>35</v>
      </c>
      <c r="AY1127" s="172" t="s">
        <v>94</v>
      </c>
    </row>
    <row r="1128" spans="2:65" s="79" customFormat="1" ht="24" customHeight="1" x14ac:dyDescent="0.3">
      <c r="B1128" s="150"/>
      <c r="C1128" s="151" t="s">
        <v>1579</v>
      </c>
      <c r="D1128" s="151" t="s">
        <v>96</v>
      </c>
      <c r="E1128" s="152" t="s">
        <v>1557</v>
      </c>
      <c r="F1128" s="153" t="s">
        <v>1558</v>
      </c>
      <c r="G1128" s="154" t="s">
        <v>266</v>
      </c>
      <c r="H1128" s="155">
        <v>8</v>
      </c>
      <c r="I1128" s="156"/>
      <c r="J1128" s="156">
        <f>ROUND(I1128*H1128,2)</f>
        <v>0</v>
      </c>
      <c r="K1128" s="153" t="s">
        <v>0</v>
      </c>
      <c r="L1128" s="80"/>
      <c r="M1128" s="157" t="s">
        <v>0</v>
      </c>
      <c r="N1128" s="158" t="s">
        <v>24</v>
      </c>
      <c r="O1128" s="159">
        <v>0.51300000000000001</v>
      </c>
      <c r="P1128" s="159">
        <f>O1128*H1128</f>
        <v>4.1040000000000001</v>
      </c>
      <c r="Q1128" s="159">
        <v>0.02</v>
      </c>
      <c r="R1128" s="159">
        <f>Q1128*H1128</f>
        <v>0.16</v>
      </c>
      <c r="S1128" s="159">
        <v>1.6E-2</v>
      </c>
      <c r="T1128" s="160">
        <f>S1128*H1128</f>
        <v>0.128</v>
      </c>
      <c r="AR1128" s="161" t="s">
        <v>175</v>
      </c>
      <c r="AT1128" s="161" t="s">
        <v>96</v>
      </c>
      <c r="AU1128" s="161" t="s">
        <v>38</v>
      </c>
      <c r="AY1128" s="72" t="s">
        <v>94</v>
      </c>
      <c r="BE1128" s="162">
        <f>IF(N1128="základní",J1128,0)</f>
        <v>0</v>
      </c>
      <c r="BF1128" s="162">
        <f>IF(N1128="snížená",J1128,0)</f>
        <v>0</v>
      </c>
      <c r="BG1128" s="162">
        <f>IF(N1128="zákl. přenesená",J1128,0)</f>
        <v>0</v>
      </c>
      <c r="BH1128" s="162">
        <f>IF(N1128="sníž. přenesená",J1128,0)</f>
        <v>0</v>
      </c>
      <c r="BI1128" s="162">
        <f>IF(N1128="nulová",J1128,0)</f>
        <v>0</v>
      </c>
      <c r="BJ1128" s="72" t="s">
        <v>36</v>
      </c>
      <c r="BK1128" s="162">
        <f>ROUND(I1128*H1128,2)</f>
        <v>0</v>
      </c>
      <c r="BL1128" s="72" t="s">
        <v>175</v>
      </c>
      <c r="BM1128" s="161" t="s">
        <v>1559</v>
      </c>
    </row>
    <row r="1129" spans="2:65" s="171" customFormat="1" x14ac:dyDescent="0.3">
      <c r="B1129" s="170"/>
      <c r="D1129" s="165" t="s">
        <v>103</v>
      </c>
      <c r="E1129" s="172" t="s">
        <v>0</v>
      </c>
      <c r="F1129" s="173" t="s">
        <v>1560</v>
      </c>
      <c r="H1129" s="174">
        <v>1</v>
      </c>
      <c r="L1129" s="170"/>
      <c r="M1129" s="175"/>
      <c r="T1129" s="176"/>
      <c r="AT1129" s="172" t="s">
        <v>103</v>
      </c>
      <c r="AU1129" s="172" t="s">
        <v>38</v>
      </c>
      <c r="AV1129" s="171" t="s">
        <v>38</v>
      </c>
      <c r="AW1129" s="171" t="s">
        <v>17</v>
      </c>
      <c r="AX1129" s="171" t="s">
        <v>35</v>
      </c>
      <c r="AY1129" s="172" t="s">
        <v>94</v>
      </c>
    </row>
    <row r="1130" spans="2:65" s="171" customFormat="1" x14ac:dyDescent="0.3">
      <c r="B1130" s="170"/>
      <c r="D1130" s="165" t="s">
        <v>103</v>
      </c>
      <c r="E1130" s="172" t="s">
        <v>0</v>
      </c>
      <c r="F1130" s="173" t="s">
        <v>1561</v>
      </c>
      <c r="H1130" s="174">
        <v>7</v>
      </c>
      <c r="L1130" s="170"/>
      <c r="M1130" s="175"/>
      <c r="T1130" s="176"/>
      <c r="AT1130" s="172" t="s">
        <v>103</v>
      </c>
      <c r="AU1130" s="172" t="s">
        <v>38</v>
      </c>
      <c r="AV1130" s="171" t="s">
        <v>38</v>
      </c>
      <c r="AW1130" s="171" t="s">
        <v>17</v>
      </c>
      <c r="AX1130" s="171" t="s">
        <v>35</v>
      </c>
      <c r="AY1130" s="172" t="s">
        <v>94</v>
      </c>
    </row>
    <row r="1131" spans="2:65" s="79" customFormat="1" ht="24" customHeight="1" x14ac:dyDescent="0.3">
      <c r="B1131" s="150"/>
      <c r="C1131" s="151" t="s">
        <v>1583</v>
      </c>
      <c r="D1131" s="151" t="s">
        <v>96</v>
      </c>
      <c r="E1131" s="152" t="s">
        <v>1563</v>
      </c>
      <c r="F1131" s="153" t="s">
        <v>1564</v>
      </c>
      <c r="G1131" s="154" t="s">
        <v>266</v>
      </c>
      <c r="H1131" s="155">
        <v>2</v>
      </c>
      <c r="I1131" s="156"/>
      <c r="J1131" s="156">
        <f>ROUND(I1131*H1131,2)</f>
        <v>0</v>
      </c>
      <c r="K1131" s="153" t="s">
        <v>0</v>
      </c>
      <c r="L1131" s="80"/>
      <c r="M1131" s="157" t="s">
        <v>0</v>
      </c>
      <c r="N1131" s="158" t="s">
        <v>24</v>
      </c>
      <c r="O1131" s="159">
        <v>0.51300000000000001</v>
      </c>
      <c r="P1131" s="159">
        <f>O1131*H1131</f>
        <v>1.026</v>
      </c>
      <c r="Q1131" s="159">
        <v>0.02</v>
      </c>
      <c r="R1131" s="159">
        <f>Q1131*H1131</f>
        <v>0.04</v>
      </c>
      <c r="S1131" s="159">
        <v>1.6E-2</v>
      </c>
      <c r="T1131" s="160">
        <f>S1131*H1131</f>
        <v>3.2000000000000001E-2</v>
      </c>
      <c r="AR1131" s="161" t="s">
        <v>175</v>
      </c>
      <c r="AT1131" s="161" t="s">
        <v>96</v>
      </c>
      <c r="AU1131" s="161" t="s">
        <v>38</v>
      </c>
      <c r="AY1131" s="72" t="s">
        <v>94</v>
      </c>
      <c r="BE1131" s="162">
        <f>IF(N1131="základní",J1131,0)</f>
        <v>0</v>
      </c>
      <c r="BF1131" s="162">
        <f>IF(N1131="snížená",J1131,0)</f>
        <v>0</v>
      </c>
      <c r="BG1131" s="162">
        <f>IF(N1131="zákl. přenesená",J1131,0)</f>
        <v>0</v>
      </c>
      <c r="BH1131" s="162">
        <f>IF(N1131="sníž. přenesená",J1131,0)</f>
        <v>0</v>
      </c>
      <c r="BI1131" s="162">
        <f>IF(N1131="nulová",J1131,0)</f>
        <v>0</v>
      </c>
      <c r="BJ1131" s="72" t="s">
        <v>36</v>
      </c>
      <c r="BK1131" s="162">
        <f>ROUND(I1131*H1131,2)</f>
        <v>0</v>
      </c>
      <c r="BL1131" s="72" t="s">
        <v>175</v>
      </c>
      <c r="BM1131" s="161" t="s">
        <v>1565</v>
      </c>
    </row>
    <row r="1132" spans="2:65" s="171" customFormat="1" x14ac:dyDescent="0.3">
      <c r="B1132" s="170"/>
      <c r="D1132" s="165" t="s">
        <v>103</v>
      </c>
      <c r="E1132" s="172" t="s">
        <v>0</v>
      </c>
      <c r="F1132" s="173" t="s">
        <v>1566</v>
      </c>
      <c r="H1132" s="174">
        <v>2</v>
      </c>
      <c r="L1132" s="170"/>
      <c r="M1132" s="175"/>
      <c r="T1132" s="176"/>
      <c r="AT1132" s="172" t="s">
        <v>103</v>
      </c>
      <c r="AU1132" s="172" t="s">
        <v>38</v>
      </c>
      <c r="AV1132" s="171" t="s">
        <v>38</v>
      </c>
      <c r="AW1132" s="171" t="s">
        <v>17</v>
      </c>
      <c r="AX1132" s="171" t="s">
        <v>35</v>
      </c>
      <c r="AY1132" s="172" t="s">
        <v>94</v>
      </c>
    </row>
    <row r="1133" spans="2:65" s="79" customFormat="1" ht="48" customHeight="1" x14ac:dyDescent="0.3">
      <c r="B1133" s="150"/>
      <c r="C1133" s="151" t="s">
        <v>1589</v>
      </c>
      <c r="D1133" s="151" t="s">
        <v>96</v>
      </c>
      <c r="E1133" s="152" t="s">
        <v>1568</v>
      </c>
      <c r="F1133" s="153" t="s">
        <v>1569</v>
      </c>
      <c r="G1133" s="154" t="s">
        <v>266</v>
      </c>
      <c r="H1133" s="155">
        <v>4</v>
      </c>
      <c r="I1133" s="156"/>
      <c r="J1133" s="156">
        <f>ROUND(I1133*H1133,2)</f>
        <v>0</v>
      </c>
      <c r="K1133" s="153" t="s">
        <v>0</v>
      </c>
      <c r="L1133" s="80"/>
      <c r="M1133" s="157" t="s">
        <v>0</v>
      </c>
      <c r="N1133" s="158" t="s">
        <v>24</v>
      </c>
      <c r="O1133" s="159">
        <v>11.446</v>
      </c>
      <c r="P1133" s="159">
        <f>O1133*H1133</f>
        <v>45.783999999999999</v>
      </c>
      <c r="Q1133" s="159">
        <v>0.05</v>
      </c>
      <c r="R1133" s="159">
        <f>Q1133*H1133</f>
        <v>0.2</v>
      </c>
      <c r="S1133" s="159">
        <v>0</v>
      </c>
      <c r="T1133" s="160">
        <f>S1133*H1133</f>
        <v>0</v>
      </c>
      <c r="AR1133" s="161" t="s">
        <v>175</v>
      </c>
      <c r="AT1133" s="161" t="s">
        <v>96</v>
      </c>
      <c r="AU1133" s="161" t="s">
        <v>38</v>
      </c>
      <c r="AY1133" s="72" t="s">
        <v>94</v>
      </c>
      <c r="BE1133" s="162">
        <f>IF(N1133="základní",J1133,0)</f>
        <v>0</v>
      </c>
      <c r="BF1133" s="162">
        <f>IF(N1133="snížená",J1133,0)</f>
        <v>0</v>
      </c>
      <c r="BG1133" s="162">
        <f>IF(N1133="zákl. přenesená",J1133,0)</f>
        <v>0</v>
      </c>
      <c r="BH1133" s="162">
        <f>IF(N1133="sníž. přenesená",J1133,0)</f>
        <v>0</v>
      </c>
      <c r="BI1133" s="162">
        <f>IF(N1133="nulová",J1133,0)</f>
        <v>0</v>
      </c>
      <c r="BJ1133" s="72" t="s">
        <v>36</v>
      </c>
      <c r="BK1133" s="162">
        <f>ROUND(I1133*H1133,2)</f>
        <v>0</v>
      </c>
      <c r="BL1133" s="72" t="s">
        <v>175</v>
      </c>
      <c r="BM1133" s="161" t="s">
        <v>1570</v>
      </c>
    </row>
    <row r="1134" spans="2:65" s="79" customFormat="1" ht="48" customHeight="1" x14ac:dyDescent="0.3">
      <c r="B1134" s="150"/>
      <c r="C1134" s="151" t="s">
        <v>1594</v>
      </c>
      <c r="D1134" s="151" t="s">
        <v>96</v>
      </c>
      <c r="E1134" s="152" t="s">
        <v>1572</v>
      </c>
      <c r="F1134" s="153" t="s">
        <v>1573</v>
      </c>
      <c r="G1134" s="154" t="s">
        <v>266</v>
      </c>
      <c r="H1134" s="155">
        <v>1</v>
      </c>
      <c r="I1134" s="156"/>
      <c r="J1134" s="156">
        <f>ROUND(I1134*H1134,2)</f>
        <v>0</v>
      </c>
      <c r="K1134" s="153" t="s">
        <v>0</v>
      </c>
      <c r="L1134" s="80"/>
      <c r="M1134" s="157" t="s">
        <v>0</v>
      </c>
      <c r="N1134" s="158" t="s">
        <v>24</v>
      </c>
      <c r="O1134" s="159">
        <v>11.446</v>
      </c>
      <c r="P1134" s="159">
        <f>O1134*H1134</f>
        <v>11.446</v>
      </c>
      <c r="Q1134" s="159">
        <v>0.15</v>
      </c>
      <c r="R1134" s="159">
        <f>Q1134*H1134</f>
        <v>0.15</v>
      </c>
      <c r="S1134" s="159">
        <v>0</v>
      </c>
      <c r="T1134" s="160">
        <f>S1134*H1134</f>
        <v>0</v>
      </c>
      <c r="AR1134" s="161" t="s">
        <v>175</v>
      </c>
      <c r="AT1134" s="161" t="s">
        <v>96</v>
      </c>
      <c r="AU1134" s="161" t="s">
        <v>38</v>
      </c>
      <c r="AY1134" s="72" t="s">
        <v>94</v>
      </c>
      <c r="BE1134" s="162">
        <f>IF(N1134="základní",J1134,0)</f>
        <v>0</v>
      </c>
      <c r="BF1134" s="162">
        <f>IF(N1134="snížená",J1134,0)</f>
        <v>0</v>
      </c>
      <c r="BG1134" s="162">
        <f>IF(N1134="zákl. přenesená",J1134,0)</f>
        <v>0</v>
      </c>
      <c r="BH1134" s="162">
        <f>IF(N1134="sníž. přenesená",J1134,0)</f>
        <v>0</v>
      </c>
      <c r="BI1134" s="162">
        <f>IF(N1134="nulová",J1134,0)</f>
        <v>0</v>
      </c>
      <c r="BJ1134" s="72" t="s">
        <v>36</v>
      </c>
      <c r="BK1134" s="162">
        <f>ROUND(I1134*H1134,2)</f>
        <v>0</v>
      </c>
      <c r="BL1134" s="72" t="s">
        <v>175</v>
      </c>
      <c r="BM1134" s="161" t="s">
        <v>1574</v>
      </c>
    </row>
    <row r="1135" spans="2:65" s="79" customFormat="1" ht="24" customHeight="1" x14ac:dyDescent="0.3">
      <c r="B1135" s="150"/>
      <c r="C1135" s="151" t="s">
        <v>1599</v>
      </c>
      <c r="D1135" s="151" t="s">
        <v>96</v>
      </c>
      <c r="E1135" s="152" t="s">
        <v>1576</v>
      </c>
      <c r="F1135" s="153" t="s">
        <v>1577</v>
      </c>
      <c r="G1135" s="154" t="s">
        <v>266</v>
      </c>
      <c r="H1135" s="155">
        <v>92</v>
      </c>
      <c r="I1135" s="156"/>
      <c r="J1135" s="156">
        <f>ROUND(I1135*H1135,2)</f>
        <v>0</v>
      </c>
      <c r="K1135" s="153" t="s">
        <v>0</v>
      </c>
      <c r="L1135" s="80"/>
      <c r="M1135" s="157" t="s">
        <v>0</v>
      </c>
      <c r="N1135" s="158" t="s">
        <v>24</v>
      </c>
      <c r="O1135" s="159">
        <v>11.446</v>
      </c>
      <c r="P1135" s="159">
        <f>O1135*H1135</f>
        <v>1053.0319999999999</v>
      </c>
      <c r="Q1135" s="159">
        <v>3.5000000000000003E-2</v>
      </c>
      <c r="R1135" s="159">
        <f>Q1135*H1135</f>
        <v>3.22</v>
      </c>
      <c r="S1135" s="159">
        <v>0</v>
      </c>
      <c r="T1135" s="160">
        <f>S1135*H1135</f>
        <v>0</v>
      </c>
      <c r="AR1135" s="161" t="s">
        <v>175</v>
      </c>
      <c r="AT1135" s="161" t="s">
        <v>96</v>
      </c>
      <c r="AU1135" s="161" t="s">
        <v>38</v>
      </c>
      <c r="AY1135" s="72" t="s">
        <v>94</v>
      </c>
      <c r="BE1135" s="162">
        <f>IF(N1135="základní",J1135,0)</f>
        <v>0</v>
      </c>
      <c r="BF1135" s="162">
        <f>IF(N1135="snížená",J1135,0)</f>
        <v>0</v>
      </c>
      <c r="BG1135" s="162">
        <f>IF(N1135="zákl. přenesená",J1135,0)</f>
        <v>0</v>
      </c>
      <c r="BH1135" s="162">
        <f>IF(N1135="sníž. přenesená",J1135,0)</f>
        <v>0</v>
      </c>
      <c r="BI1135" s="162">
        <f>IF(N1135="nulová",J1135,0)</f>
        <v>0</v>
      </c>
      <c r="BJ1135" s="72" t="s">
        <v>36</v>
      </c>
      <c r="BK1135" s="162">
        <f>ROUND(I1135*H1135,2)</f>
        <v>0</v>
      </c>
      <c r="BL1135" s="72" t="s">
        <v>175</v>
      </c>
      <c r="BM1135" s="161" t="s">
        <v>1578</v>
      </c>
    </row>
    <row r="1136" spans="2:65" s="79" customFormat="1" ht="24" customHeight="1" x14ac:dyDescent="0.3">
      <c r="B1136" s="150"/>
      <c r="C1136" s="151" t="s">
        <v>1606</v>
      </c>
      <c r="D1136" s="151" t="s">
        <v>96</v>
      </c>
      <c r="E1136" s="152" t="s">
        <v>1580</v>
      </c>
      <c r="F1136" s="153" t="s">
        <v>1581</v>
      </c>
      <c r="G1136" s="154" t="s">
        <v>266</v>
      </c>
      <c r="H1136" s="155">
        <v>2</v>
      </c>
      <c r="I1136" s="156"/>
      <c r="J1136" s="156">
        <f>ROUND(I1136*H1136,2)</f>
        <v>0</v>
      </c>
      <c r="K1136" s="153" t="s">
        <v>0</v>
      </c>
      <c r="L1136" s="80"/>
      <c r="M1136" s="157" t="s">
        <v>0</v>
      </c>
      <c r="N1136" s="158" t="s">
        <v>24</v>
      </c>
      <c r="O1136" s="159">
        <v>11.446</v>
      </c>
      <c r="P1136" s="159">
        <f>O1136*H1136</f>
        <v>22.891999999999999</v>
      </c>
      <c r="Q1136" s="159">
        <v>3.5000000000000003E-2</v>
      </c>
      <c r="R1136" s="159">
        <f>Q1136*H1136</f>
        <v>7.0000000000000007E-2</v>
      </c>
      <c r="S1136" s="159">
        <v>0</v>
      </c>
      <c r="T1136" s="160">
        <f>S1136*H1136</f>
        <v>0</v>
      </c>
      <c r="AR1136" s="161" t="s">
        <v>175</v>
      </c>
      <c r="AT1136" s="161" t="s">
        <v>96</v>
      </c>
      <c r="AU1136" s="161" t="s">
        <v>38</v>
      </c>
      <c r="AY1136" s="72" t="s">
        <v>94</v>
      </c>
      <c r="BE1136" s="162">
        <f>IF(N1136="základní",J1136,0)</f>
        <v>0</v>
      </c>
      <c r="BF1136" s="162">
        <f>IF(N1136="snížená",J1136,0)</f>
        <v>0</v>
      </c>
      <c r="BG1136" s="162">
        <f>IF(N1136="zákl. přenesená",J1136,0)</f>
        <v>0</v>
      </c>
      <c r="BH1136" s="162">
        <f>IF(N1136="sníž. přenesená",J1136,0)</f>
        <v>0</v>
      </c>
      <c r="BI1136" s="162">
        <f>IF(N1136="nulová",J1136,0)</f>
        <v>0</v>
      </c>
      <c r="BJ1136" s="72" t="s">
        <v>36</v>
      </c>
      <c r="BK1136" s="162">
        <f>ROUND(I1136*H1136,2)</f>
        <v>0</v>
      </c>
      <c r="BL1136" s="72" t="s">
        <v>175</v>
      </c>
      <c r="BM1136" s="161" t="s">
        <v>1582</v>
      </c>
    </row>
    <row r="1137" spans="2:65" s="79" customFormat="1" ht="24" customHeight="1" x14ac:dyDescent="0.3">
      <c r="B1137" s="150"/>
      <c r="C1137" s="151" t="s">
        <v>1611</v>
      </c>
      <c r="D1137" s="151" t="s">
        <v>96</v>
      </c>
      <c r="E1137" s="152" t="s">
        <v>1584</v>
      </c>
      <c r="F1137" s="153" t="s">
        <v>1585</v>
      </c>
      <c r="G1137" s="154" t="s">
        <v>168</v>
      </c>
      <c r="H1137" s="155">
        <v>3.9</v>
      </c>
      <c r="I1137" s="156"/>
      <c r="J1137" s="156">
        <f>ROUND(I1137*H1137,2)</f>
        <v>0</v>
      </c>
      <c r="K1137" s="153" t="s">
        <v>267</v>
      </c>
      <c r="L1137" s="80"/>
      <c r="M1137" s="157" t="s">
        <v>0</v>
      </c>
      <c r="N1137" s="158" t="s">
        <v>24</v>
      </c>
      <c r="O1137" s="159">
        <v>3.0059999999999998</v>
      </c>
      <c r="P1137" s="159">
        <f>O1137*H1137</f>
        <v>11.723399999999998</v>
      </c>
      <c r="Q1137" s="159">
        <v>0</v>
      </c>
      <c r="R1137" s="159">
        <f>Q1137*H1137</f>
        <v>0</v>
      </c>
      <c r="S1137" s="159">
        <v>0</v>
      </c>
      <c r="T1137" s="160">
        <f>S1137*H1137</f>
        <v>0</v>
      </c>
      <c r="AR1137" s="161" t="s">
        <v>175</v>
      </c>
      <c r="AT1137" s="161" t="s">
        <v>96</v>
      </c>
      <c r="AU1137" s="161" t="s">
        <v>38</v>
      </c>
      <c r="AY1137" s="72" t="s">
        <v>94</v>
      </c>
      <c r="BE1137" s="162">
        <f>IF(N1137="základní",J1137,0)</f>
        <v>0</v>
      </c>
      <c r="BF1137" s="162">
        <f>IF(N1137="snížená",J1137,0)</f>
        <v>0</v>
      </c>
      <c r="BG1137" s="162">
        <f>IF(N1137="zákl. přenesená",J1137,0)</f>
        <v>0</v>
      </c>
      <c r="BH1137" s="162">
        <f>IF(N1137="sníž. přenesená",J1137,0)</f>
        <v>0</v>
      </c>
      <c r="BI1137" s="162">
        <f>IF(N1137="nulová",J1137,0)</f>
        <v>0</v>
      </c>
      <c r="BJ1137" s="72" t="s">
        <v>36</v>
      </c>
      <c r="BK1137" s="162">
        <f>ROUND(I1137*H1137,2)</f>
        <v>0</v>
      </c>
      <c r="BL1137" s="72" t="s">
        <v>175</v>
      </c>
      <c r="BM1137" s="161" t="s">
        <v>1586</v>
      </c>
    </row>
    <row r="1138" spans="2:65" s="139" customFormat="1" ht="22.8" customHeight="1" x14ac:dyDescent="0.25">
      <c r="B1138" s="138"/>
      <c r="D1138" s="140" t="s">
        <v>34</v>
      </c>
      <c r="E1138" s="148" t="s">
        <v>1587</v>
      </c>
      <c r="F1138" s="148" t="s">
        <v>1588</v>
      </c>
      <c r="J1138" s="149">
        <f>BK1138</f>
        <v>0</v>
      </c>
      <c r="L1138" s="138"/>
      <c r="M1138" s="143"/>
      <c r="P1138" s="144">
        <f>SUM(P1139:P1156)</f>
        <v>4.6538350000000008</v>
      </c>
      <c r="R1138" s="144">
        <f>SUM(R1139:R1156)</f>
        <v>0.13681335999999999</v>
      </c>
      <c r="T1138" s="145">
        <f>SUM(T1139:T1156)</f>
        <v>0</v>
      </c>
      <c r="AR1138" s="140" t="s">
        <v>38</v>
      </c>
      <c r="AT1138" s="146" t="s">
        <v>34</v>
      </c>
      <c r="AU1138" s="146" t="s">
        <v>36</v>
      </c>
      <c r="AY1138" s="140" t="s">
        <v>94</v>
      </c>
      <c r="BK1138" s="147">
        <f>SUM(BK1139:BK1156)</f>
        <v>0</v>
      </c>
    </row>
    <row r="1139" spans="2:65" s="79" customFormat="1" ht="24" customHeight="1" x14ac:dyDescent="0.3">
      <c r="B1139" s="150"/>
      <c r="C1139" s="151" t="s">
        <v>1616</v>
      </c>
      <c r="D1139" s="151" t="s">
        <v>96</v>
      </c>
      <c r="E1139" s="152" t="s">
        <v>1590</v>
      </c>
      <c r="F1139" s="153" t="s">
        <v>1591</v>
      </c>
      <c r="G1139" s="154" t="s">
        <v>338</v>
      </c>
      <c r="H1139" s="155">
        <v>4.51</v>
      </c>
      <c r="I1139" s="156"/>
      <c r="J1139" s="156">
        <f>ROUND(I1139*H1139,2)</f>
        <v>0</v>
      </c>
      <c r="K1139" s="153" t="s">
        <v>267</v>
      </c>
      <c r="L1139" s="80"/>
      <c r="M1139" s="157" t="s">
        <v>0</v>
      </c>
      <c r="N1139" s="158" t="s">
        <v>24</v>
      </c>
      <c r="O1139" s="159">
        <v>0.20899999999999999</v>
      </c>
      <c r="P1139" s="159">
        <f>O1139*H1139</f>
        <v>0.94258999999999993</v>
      </c>
      <c r="Q1139" s="159">
        <v>6.2E-4</v>
      </c>
      <c r="R1139" s="159">
        <f>Q1139*H1139</f>
        <v>2.7962E-3</v>
      </c>
      <c r="S1139" s="159">
        <v>0</v>
      </c>
      <c r="T1139" s="160">
        <f>S1139*H1139</f>
        <v>0</v>
      </c>
      <c r="AR1139" s="161" t="s">
        <v>175</v>
      </c>
      <c r="AT1139" s="161" t="s">
        <v>96</v>
      </c>
      <c r="AU1139" s="161" t="s">
        <v>38</v>
      </c>
      <c r="AY1139" s="72" t="s">
        <v>94</v>
      </c>
      <c r="BE1139" s="162">
        <f>IF(N1139="základní",J1139,0)</f>
        <v>0</v>
      </c>
      <c r="BF1139" s="162">
        <f>IF(N1139="snížená",J1139,0)</f>
        <v>0</v>
      </c>
      <c r="BG1139" s="162">
        <f>IF(N1139="zákl. přenesená",J1139,0)</f>
        <v>0</v>
      </c>
      <c r="BH1139" s="162">
        <f>IF(N1139="sníž. přenesená",J1139,0)</f>
        <v>0</v>
      </c>
      <c r="BI1139" s="162">
        <f>IF(N1139="nulová",J1139,0)</f>
        <v>0</v>
      </c>
      <c r="BJ1139" s="72" t="s">
        <v>36</v>
      </c>
      <c r="BK1139" s="162">
        <f>ROUND(I1139*H1139,2)</f>
        <v>0</v>
      </c>
      <c r="BL1139" s="72" t="s">
        <v>175</v>
      </c>
      <c r="BM1139" s="161" t="s">
        <v>1592</v>
      </c>
    </row>
    <row r="1140" spans="2:65" s="171" customFormat="1" x14ac:dyDescent="0.3">
      <c r="B1140" s="170"/>
      <c r="D1140" s="165" t="s">
        <v>103</v>
      </c>
      <c r="E1140" s="172" t="s">
        <v>0</v>
      </c>
      <c r="F1140" s="173" t="s">
        <v>1593</v>
      </c>
      <c r="H1140" s="174">
        <v>4.51</v>
      </c>
      <c r="L1140" s="170"/>
      <c r="M1140" s="175"/>
      <c r="T1140" s="176"/>
      <c r="AT1140" s="172" t="s">
        <v>103</v>
      </c>
      <c r="AU1140" s="172" t="s">
        <v>38</v>
      </c>
      <c r="AV1140" s="171" t="s">
        <v>38</v>
      </c>
      <c r="AW1140" s="171" t="s">
        <v>17</v>
      </c>
      <c r="AX1140" s="171" t="s">
        <v>35</v>
      </c>
      <c r="AY1140" s="172" t="s">
        <v>94</v>
      </c>
    </row>
    <row r="1141" spans="2:65" s="79" customFormat="1" ht="24" customHeight="1" x14ac:dyDescent="0.3">
      <c r="B1141" s="150"/>
      <c r="C1141" s="151" t="s">
        <v>1621</v>
      </c>
      <c r="D1141" s="151" t="s">
        <v>96</v>
      </c>
      <c r="E1141" s="152" t="s">
        <v>1595</v>
      </c>
      <c r="F1141" s="153" t="s">
        <v>1596</v>
      </c>
      <c r="G1141" s="154" t="s">
        <v>99</v>
      </c>
      <c r="H1141" s="155">
        <v>4.6340000000000003</v>
      </c>
      <c r="I1141" s="156"/>
      <c r="J1141" s="156">
        <f>ROUND(I1141*H1141,2)</f>
        <v>0</v>
      </c>
      <c r="K1141" s="153" t="s">
        <v>267</v>
      </c>
      <c r="L1141" s="80"/>
      <c r="M1141" s="157" t="s">
        <v>0</v>
      </c>
      <c r="N1141" s="158" t="s">
        <v>24</v>
      </c>
      <c r="O1141" s="159">
        <v>0.55000000000000004</v>
      </c>
      <c r="P1141" s="159">
        <f>O1141*H1141</f>
        <v>2.5487000000000002</v>
      </c>
      <c r="Q1141" s="159">
        <v>3.6700000000000001E-3</v>
      </c>
      <c r="R1141" s="159">
        <f>Q1141*H1141</f>
        <v>1.7006780000000003E-2</v>
      </c>
      <c r="S1141" s="159">
        <v>0</v>
      </c>
      <c r="T1141" s="160">
        <f>S1141*H1141</f>
        <v>0</v>
      </c>
      <c r="AR1141" s="161" t="s">
        <v>175</v>
      </c>
      <c r="AT1141" s="161" t="s">
        <v>96</v>
      </c>
      <c r="AU1141" s="161" t="s">
        <v>38</v>
      </c>
      <c r="AY1141" s="72" t="s">
        <v>94</v>
      </c>
      <c r="BE1141" s="162">
        <f>IF(N1141="základní",J1141,0)</f>
        <v>0</v>
      </c>
      <c r="BF1141" s="162">
        <f>IF(N1141="snížená",J1141,0)</f>
        <v>0</v>
      </c>
      <c r="BG1141" s="162">
        <f>IF(N1141="zákl. přenesená",J1141,0)</f>
        <v>0</v>
      </c>
      <c r="BH1141" s="162">
        <f>IF(N1141="sníž. přenesená",J1141,0)</f>
        <v>0</v>
      </c>
      <c r="BI1141" s="162">
        <f>IF(N1141="nulová",J1141,0)</f>
        <v>0</v>
      </c>
      <c r="BJ1141" s="72" t="s">
        <v>36</v>
      </c>
      <c r="BK1141" s="162">
        <f>ROUND(I1141*H1141,2)</f>
        <v>0</v>
      </c>
      <c r="BL1141" s="72" t="s">
        <v>175</v>
      </c>
      <c r="BM1141" s="161" t="s">
        <v>1597</v>
      </c>
    </row>
    <row r="1142" spans="2:65" s="171" customFormat="1" ht="30.6" x14ac:dyDescent="0.3">
      <c r="B1142" s="170"/>
      <c r="D1142" s="165" t="s">
        <v>103</v>
      </c>
      <c r="E1142" s="172" t="s">
        <v>0</v>
      </c>
      <c r="F1142" s="173" t="s">
        <v>1598</v>
      </c>
      <c r="H1142" s="174">
        <v>4.6340000000000003</v>
      </c>
      <c r="L1142" s="170"/>
      <c r="M1142" s="175"/>
      <c r="T1142" s="176"/>
      <c r="AT1142" s="172" t="s">
        <v>103</v>
      </c>
      <c r="AU1142" s="172" t="s">
        <v>38</v>
      </c>
      <c r="AV1142" s="171" t="s">
        <v>38</v>
      </c>
      <c r="AW1142" s="171" t="s">
        <v>17</v>
      </c>
      <c r="AX1142" s="171" t="s">
        <v>35</v>
      </c>
      <c r="AY1142" s="172" t="s">
        <v>94</v>
      </c>
    </row>
    <row r="1143" spans="2:65" s="79" customFormat="1" ht="24" customHeight="1" x14ac:dyDescent="0.3">
      <c r="B1143" s="150"/>
      <c r="C1143" s="177" t="s">
        <v>1626</v>
      </c>
      <c r="D1143" s="177" t="s">
        <v>183</v>
      </c>
      <c r="E1143" s="178" t="s">
        <v>1600</v>
      </c>
      <c r="F1143" s="179" t="s">
        <v>1601</v>
      </c>
      <c r="G1143" s="180" t="s">
        <v>99</v>
      </c>
      <c r="H1143" s="181">
        <v>5.9509999999999996</v>
      </c>
      <c r="I1143" s="182"/>
      <c r="J1143" s="182">
        <f>ROUND(I1143*H1143,2)</f>
        <v>0</v>
      </c>
      <c r="K1143" s="179" t="s">
        <v>267</v>
      </c>
      <c r="L1143" s="183"/>
      <c r="M1143" s="184" t="s">
        <v>0</v>
      </c>
      <c r="N1143" s="185" t="s">
        <v>24</v>
      </c>
      <c r="O1143" s="159">
        <v>0</v>
      </c>
      <c r="P1143" s="159">
        <f>O1143*H1143</f>
        <v>0</v>
      </c>
      <c r="Q1143" s="159">
        <v>1.9199999999999998E-2</v>
      </c>
      <c r="R1143" s="159">
        <f>Q1143*H1143</f>
        <v>0.11425919999999998</v>
      </c>
      <c r="S1143" s="159">
        <v>0</v>
      </c>
      <c r="T1143" s="160">
        <f>S1143*H1143</f>
        <v>0</v>
      </c>
      <c r="AR1143" s="161" t="s">
        <v>263</v>
      </c>
      <c r="AT1143" s="161" t="s">
        <v>183</v>
      </c>
      <c r="AU1143" s="161" t="s">
        <v>38</v>
      </c>
      <c r="AY1143" s="72" t="s">
        <v>94</v>
      </c>
      <c r="BE1143" s="162">
        <f>IF(N1143="základní",J1143,0)</f>
        <v>0</v>
      </c>
      <c r="BF1143" s="162">
        <f>IF(N1143="snížená",J1143,0)</f>
        <v>0</v>
      </c>
      <c r="BG1143" s="162">
        <f>IF(N1143="zákl. přenesená",J1143,0)</f>
        <v>0</v>
      </c>
      <c r="BH1143" s="162">
        <f>IF(N1143="sníž. přenesená",J1143,0)</f>
        <v>0</v>
      </c>
      <c r="BI1143" s="162">
        <f>IF(N1143="nulová",J1143,0)</f>
        <v>0</v>
      </c>
      <c r="BJ1143" s="72" t="s">
        <v>36</v>
      </c>
      <c r="BK1143" s="162">
        <f>ROUND(I1143*H1143,2)</f>
        <v>0</v>
      </c>
      <c r="BL1143" s="72" t="s">
        <v>175</v>
      </c>
      <c r="BM1143" s="161" t="s">
        <v>1602</v>
      </c>
    </row>
    <row r="1144" spans="2:65" s="171" customFormat="1" ht="20.399999999999999" x14ac:dyDescent="0.3">
      <c r="B1144" s="170"/>
      <c r="D1144" s="165" t="s">
        <v>103</v>
      </c>
      <c r="E1144" s="172" t="s">
        <v>0</v>
      </c>
      <c r="F1144" s="173" t="s">
        <v>1603</v>
      </c>
      <c r="H1144" s="174">
        <v>0.54100000000000004</v>
      </c>
      <c r="L1144" s="170"/>
      <c r="M1144" s="175"/>
      <c r="T1144" s="176"/>
      <c r="AT1144" s="172" t="s">
        <v>103</v>
      </c>
      <c r="AU1144" s="172" t="s">
        <v>38</v>
      </c>
      <c r="AV1144" s="171" t="s">
        <v>38</v>
      </c>
      <c r="AW1144" s="171" t="s">
        <v>17</v>
      </c>
      <c r="AX1144" s="171" t="s">
        <v>35</v>
      </c>
      <c r="AY1144" s="172" t="s">
        <v>94</v>
      </c>
    </row>
    <row r="1145" spans="2:65" s="171" customFormat="1" x14ac:dyDescent="0.3">
      <c r="B1145" s="170"/>
      <c r="D1145" s="165" t="s">
        <v>103</v>
      </c>
      <c r="E1145" s="172" t="s">
        <v>0</v>
      </c>
      <c r="F1145" s="173" t="s">
        <v>1604</v>
      </c>
      <c r="H1145" s="174">
        <v>4.6340000000000003</v>
      </c>
      <c r="L1145" s="170"/>
      <c r="M1145" s="175"/>
      <c r="T1145" s="176"/>
      <c r="AT1145" s="172" t="s">
        <v>103</v>
      </c>
      <c r="AU1145" s="172" t="s">
        <v>38</v>
      </c>
      <c r="AV1145" s="171" t="s">
        <v>38</v>
      </c>
      <c r="AW1145" s="171" t="s">
        <v>17</v>
      </c>
      <c r="AX1145" s="171" t="s">
        <v>35</v>
      </c>
      <c r="AY1145" s="172" t="s">
        <v>94</v>
      </c>
    </row>
    <row r="1146" spans="2:65" s="171" customFormat="1" x14ac:dyDescent="0.3">
      <c r="B1146" s="170"/>
      <c r="D1146" s="165" t="s">
        <v>103</v>
      </c>
      <c r="F1146" s="173" t="s">
        <v>1605</v>
      </c>
      <c r="H1146" s="174">
        <v>5.9509999999999996</v>
      </c>
      <c r="L1146" s="170"/>
      <c r="M1146" s="175"/>
      <c r="T1146" s="176"/>
      <c r="AT1146" s="172" t="s">
        <v>103</v>
      </c>
      <c r="AU1146" s="172" t="s">
        <v>38</v>
      </c>
      <c r="AV1146" s="171" t="s">
        <v>38</v>
      </c>
      <c r="AW1146" s="171" t="s">
        <v>1</v>
      </c>
      <c r="AX1146" s="171" t="s">
        <v>36</v>
      </c>
      <c r="AY1146" s="172" t="s">
        <v>94</v>
      </c>
    </row>
    <row r="1147" spans="2:65" s="79" customFormat="1" ht="16.5" customHeight="1" x14ac:dyDescent="0.3">
      <c r="B1147" s="150"/>
      <c r="C1147" s="151" t="s">
        <v>1632</v>
      </c>
      <c r="D1147" s="151" t="s">
        <v>96</v>
      </c>
      <c r="E1147" s="152" t="s">
        <v>1607</v>
      </c>
      <c r="F1147" s="153" t="s">
        <v>1608</v>
      </c>
      <c r="G1147" s="154" t="s">
        <v>99</v>
      </c>
      <c r="H1147" s="155">
        <v>5.085</v>
      </c>
      <c r="I1147" s="156"/>
      <c r="J1147" s="156">
        <f>ROUND(I1147*H1147,2)</f>
        <v>0</v>
      </c>
      <c r="K1147" s="153" t="s">
        <v>267</v>
      </c>
      <c r="L1147" s="80"/>
      <c r="M1147" s="157" t="s">
        <v>0</v>
      </c>
      <c r="N1147" s="158" t="s">
        <v>24</v>
      </c>
      <c r="O1147" s="159">
        <v>4.3999999999999997E-2</v>
      </c>
      <c r="P1147" s="159">
        <f>O1147*H1147</f>
        <v>0.22373999999999999</v>
      </c>
      <c r="Q1147" s="159">
        <v>2.9999999999999997E-4</v>
      </c>
      <c r="R1147" s="159">
        <f>Q1147*H1147</f>
        <v>1.5254999999999999E-3</v>
      </c>
      <c r="S1147" s="159">
        <v>0</v>
      </c>
      <c r="T1147" s="160">
        <f>S1147*H1147</f>
        <v>0</v>
      </c>
      <c r="AR1147" s="161" t="s">
        <v>175</v>
      </c>
      <c r="AT1147" s="161" t="s">
        <v>96</v>
      </c>
      <c r="AU1147" s="161" t="s">
        <v>38</v>
      </c>
      <c r="AY1147" s="72" t="s">
        <v>94</v>
      </c>
      <c r="BE1147" s="162">
        <f>IF(N1147="základní",J1147,0)</f>
        <v>0</v>
      </c>
      <c r="BF1147" s="162">
        <f>IF(N1147="snížená",J1147,0)</f>
        <v>0</v>
      </c>
      <c r="BG1147" s="162">
        <f>IF(N1147="zákl. přenesená",J1147,0)</f>
        <v>0</v>
      </c>
      <c r="BH1147" s="162">
        <f>IF(N1147="sníž. přenesená",J1147,0)</f>
        <v>0</v>
      </c>
      <c r="BI1147" s="162">
        <f>IF(N1147="nulová",J1147,0)</f>
        <v>0</v>
      </c>
      <c r="BJ1147" s="72" t="s">
        <v>36</v>
      </c>
      <c r="BK1147" s="162">
        <f>ROUND(I1147*H1147,2)</f>
        <v>0</v>
      </c>
      <c r="BL1147" s="72" t="s">
        <v>175</v>
      </c>
      <c r="BM1147" s="161" t="s">
        <v>1609</v>
      </c>
    </row>
    <row r="1148" spans="2:65" s="171" customFormat="1" x14ac:dyDescent="0.3">
      <c r="B1148" s="170"/>
      <c r="D1148" s="165" t="s">
        <v>103</v>
      </c>
      <c r="E1148" s="172" t="s">
        <v>0</v>
      </c>
      <c r="F1148" s="173" t="s">
        <v>1610</v>
      </c>
      <c r="H1148" s="174">
        <v>0.45100000000000001</v>
      </c>
      <c r="L1148" s="170"/>
      <c r="M1148" s="175"/>
      <c r="T1148" s="176"/>
      <c r="AT1148" s="172" t="s">
        <v>103</v>
      </c>
      <c r="AU1148" s="172" t="s">
        <v>38</v>
      </c>
      <c r="AV1148" s="171" t="s">
        <v>38</v>
      </c>
      <c r="AW1148" s="171" t="s">
        <v>17</v>
      </c>
      <c r="AX1148" s="171" t="s">
        <v>35</v>
      </c>
      <c r="AY1148" s="172" t="s">
        <v>94</v>
      </c>
    </row>
    <row r="1149" spans="2:65" s="171" customFormat="1" x14ac:dyDescent="0.3">
      <c r="B1149" s="170"/>
      <c r="D1149" s="165" t="s">
        <v>103</v>
      </c>
      <c r="E1149" s="172" t="s">
        <v>0</v>
      </c>
      <c r="F1149" s="173" t="s">
        <v>1604</v>
      </c>
      <c r="H1149" s="174">
        <v>4.6340000000000003</v>
      </c>
      <c r="L1149" s="170"/>
      <c r="M1149" s="175"/>
      <c r="T1149" s="176"/>
      <c r="AT1149" s="172" t="s">
        <v>103</v>
      </c>
      <c r="AU1149" s="172" t="s">
        <v>38</v>
      </c>
      <c r="AV1149" s="171" t="s">
        <v>38</v>
      </c>
      <c r="AW1149" s="171" t="s">
        <v>17</v>
      </c>
      <c r="AX1149" s="171" t="s">
        <v>35</v>
      </c>
      <c r="AY1149" s="172" t="s">
        <v>94</v>
      </c>
    </row>
    <row r="1150" spans="2:65" s="79" customFormat="1" ht="16.5" customHeight="1" x14ac:dyDescent="0.3">
      <c r="B1150" s="150"/>
      <c r="C1150" s="151" t="s">
        <v>1639</v>
      </c>
      <c r="D1150" s="151" t="s">
        <v>96</v>
      </c>
      <c r="E1150" s="152" t="s">
        <v>1612</v>
      </c>
      <c r="F1150" s="153" t="s">
        <v>1613</v>
      </c>
      <c r="G1150" s="154" t="s">
        <v>338</v>
      </c>
      <c r="H1150" s="155">
        <v>7.21</v>
      </c>
      <c r="I1150" s="156"/>
      <c r="J1150" s="156">
        <f>ROUND(I1150*H1150,2)</f>
        <v>0</v>
      </c>
      <c r="K1150" s="153" t="s">
        <v>267</v>
      </c>
      <c r="L1150" s="80"/>
      <c r="M1150" s="157" t="s">
        <v>0</v>
      </c>
      <c r="N1150" s="158" t="s">
        <v>24</v>
      </c>
      <c r="O1150" s="159">
        <v>0.05</v>
      </c>
      <c r="P1150" s="159">
        <f>O1150*H1150</f>
        <v>0.36050000000000004</v>
      </c>
      <c r="Q1150" s="159">
        <v>3.0000000000000001E-5</v>
      </c>
      <c r="R1150" s="159">
        <f>Q1150*H1150</f>
        <v>2.163E-4</v>
      </c>
      <c r="S1150" s="159">
        <v>0</v>
      </c>
      <c r="T1150" s="160">
        <f>S1150*H1150</f>
        <v>0</v>
      </c>
      <c r="AR1150" s="161" t="s">
        <v>175</v>
      </c>
      <c r="AT1150" s="161" t="s">
        <v>96</v>
      </c>
      <c r="AU1150" s="161" t="s">
        <v>38</v>
      </c>
      <c r="AY1150" s="72" t="s">
        <v>94</v>
      </c>
      <c r="BE1150" s="162">
        <f>IF(N1150="základní",J1150,0)</f>
        <v>0</v>
      </c>
      <c r="BF1150" s="162">
        <f>IF(N1150="snížená",J1150,0)</f>
        <v>0</v>
      </c>
      <c r="BG1150" s="162">
        <f>IF(N1150="zákl. přenesená",J1150,0)</f>
        <v>0</v>
      </c>
      <c r="BH1150" s="162">
        <f>IF(N1150="sníž. přenesená",J1150,0)</f>
        <v>0</v>
      </c>
      <c r="BI1150" s="162">
        <f>IF(N1150="nulová",J1150,0)</f>
        <v>0</v>
      </c>
      <c r="BJ1150" s="72" t="s">
        <v>36</v>
      </c>
      <c r="BK1150" s="162">
        <f>ROUND(I1150*H1150,2)</f>
        <v>0</v>
      </c>
      <c r="BL1150" s="72" t="s">
        <v>175</v>
      </c>
      <c r="BM1150" s="161" t="s">
        <v>1614</v>
      </c>
    </row>
    <row r="1151" spans="2:65" s="171" customFormat="1" ht="20.399999999999999" x14ac:dyDescent="0.3">
      <c r="B1151" s="170"/>
      <c r="D1151" s="165" t="s">
        <v>103</v>
      </c>
      <c r="E1151" s="172" t="s">
        <v>0</v>
      </c>
      <c r="F1151" s="173" t="s">
        <v>1615</v>
      </c>
      <c r="H1151" s="174">
        <v>7.21</v>
      </c>
      <c r="L1151" s="170"/>
      <c r="M1151" s="175"/>
      <c r="T1151" s="176"/>
      <c r="AT1151" s="172" t="s">
        <v>103</v>
      </c>
      <c r="AU1151" s="172" t="s">
        <v>38</v>
      </c>
      <c r="AV1151" s="171" t="s">
        <v>38</v>
      </c>
      <c r="AW1151" s="171" t="s">
        <v>17</v>
      </c>
      <c r="AX1151" s="171" t="s">
        <v>35</v>
      </c>
      <c r="AY1151" s="172" t="s">
        <v>94</v>
      </c>
    </row>
    <row r="1152" spans="2:65" s="79" customFormat="1" ht="16.5" customHeight="1" x14ac:dyDescent="0.3">
      <c r="B1152" s="150"/>
      <c r="C1152" s="151" t="s">
        <v>1643</v>
      </c>
      <c r="D1152" s="151" t="s">
        <v>96</v>
      </c>
      <c r="E1152" s="152" t="s">
        <v>1617</v>
      </c>
      <c r="F1152" s="153" t="s">
        <v>1618</v>
      </c>
      <c r="G1152" s="154" t="s">
        <v>338</v>
      </c>
      <c r="H1152" s="155">
        <v>2.7</v>
      </c>
      <c r="I1152" s="156"/>
      <c r="J1152" s="156">
        <f>ROUND(I1152*H1152,2)</f>
        <v>0</v>
      </c>
      <c r="K1152" s="153" t="s">
        <v>267</v>
      </c>
      <c r="L1152" s="80"/>
      <c r="M1152" s="157" t="s">
        <v>0</v>
      </c>
      <c r="N1152" s="158" t="s">
        <v>24</v>
      </c>
      <c r="O1152" s="159">
        <v>0.15</v>
      </c>
      <c r="P1152" s="159">
        <f>O1152*H1152</f>
        <v>0.40500000000000003</v>
      </c>
      <c r="Q1152" s="159">
        <v>3.4000000000000002E-4</v>
      </c>
      <c r="R1152" s="159">
        <f>Q1152*H1152</f>
        <v>9.1800000000000009E-4</v>
      </c>
      <c r="S1152" s="159">
        <v>0</v>
      </c>
      <c r="T1152" s="160">
        <f>S1152*H1152</f>
        <v>0</v>
      </c>
      <c r="AR1152" s="161" t="s">
        <v>175</v>
      </c>
      <c r="AT1152" s="161" t="s">
        <v>96</v>
      </c>
      <c r="AU1152" s="161" t="s">
        <v>38</v>
      </c>
      <c r="AY1152" s="72" t="s">
        <v>94</v>
      </c>
      <c r="BE1152" s="162">
        <f>IF(N1152="základní",J1152,0)</f>
        <v>0</v>
      </c>
      <c r="BF1152" s="162">
        <f>IF(N1152="snížená",J1152,0)</f>
        <v>0</v>
      </c>
      <c r="BG1152" s="162">
        <f>IF(N1152="zákl. přenesená",J1152,0)</f>
        <v>0</v>
      </c>
      <c r="BH1152" s="162">
        <f>IF(N1152="sníž. přenesená",J1152,0)</f>
        <v>0</v>
      </c>
      <c r="BI1152" s="162">
        <f>IF(N1152="nulová",J1152,0)</f>
        <v>0</v>
      </c>
      <c r="BJ1152" s="72" t="s">
        <v>36</v>
      </c>
      <c r="BK1152" s="162">
        <f>ROUND(I1152*H1152,2)</f>
        <v>0</v>
      </c>
      <c r="BL1152" s="72" t="s">
        <v>175</v>
      </c>
      <c r="BM1152" s="161" t="s">
        <v>1619</v>
      </c>
    </row>
    <row r="1153" spans="2:65" s="171" customFormat="1" x14ac:dyDescent="0.3">
      <c r="B1153" s="170"/>
      <c r="D1153" s="165" t="s">
        <v>103</v>
      </c>
      <c r="E1153" s="172" t="s">
        <v>0</v>
      </c>
      <c r="F1153" s="173" t="s">
        <v>1620</v>
      </c>
      <c r="H1153" s="174">
        <v>2.7</v>
      </c>
      <c r="L1153" s="170"/>
      <c r="M1153" s="175"/>
      <c r="T1153" s="176"/>
      <c r="AT1153" s="172" t="s">
        <v>103</v>
      </c>
      <c r="AU1153" s="172" t="s">
        <v>38</v>
      </c>
      <c r="AV1153" s="171" t="s">
        <v>38</v>
      </c>
      <c r="AW1153" s="171" t="s">
        <v>17</v>
      </c>
      <c r="AX1153" s="171" t="s">
        <v>35</v>
      </c>
      <c r="AY1153" s="172" t="s">
        <v>94</v>
      </c>
    </row>
    <row r="1154" spans="2:65" s="79" customFormat="1" ht="24" customHeight="1" x14ac:dyDescent="0.3">
      <c r="B1154" s="150"/>
      <c r="C1154" s="177" t="s">
        <v>1647</v>
      </c>
      <c r="D1154" s="177" t="s">
        <v>183</v>
      </c>
      <c r="E1154" s="178" t="s">
        <v>1622</v>
      </c>
      <c r="F1154" s="179" t="s">
        <v>1623</v>
      </c>
      <c r="G1154" s="180" t="s">
        <v>338</v>
      </c>
      <c r="H1154" s="181">
        <v>3.0459999999999998</v>
      </c>
      <c r="I1154" s="182"/>
      <c r="J1154" s="182">
        <f>ROUND(I1154*H1154,2)</f>
        <v>0</v>
      </c>
      <c r="K1154" s="179" t="s">
        <v>267</v>
      </c>
      <c r="L1154" s="183"/>
      <c r="M1154" s="184" t="s">
        <v>0</v>
      </c>
      <c r="N1154" s="185" t="s">
        <v>24</v>
      </c>
      <c r="O1154" s="159">
        <v>0</v>
      </c>
      <c r="P1154" s="159">
        <f>O1154*H1154</f>
        <v>0</v>
      </c>
      <c r="Q1154" s="159">
        <v>3.0000000000000001E-5</v>
      </c>
      <c r="R1154" s="159">
        <f>Q1154*H1154</f>
        <v>9.1379999999999996E-5</v>
      </c>
      <c r="S1154" s="159">
        <v>0</v>
      </c>
      <c r="T1154" s="160">
        <f>S1154*H1154</f>
        <v>0</v>
      </c>
      <c r="AR1154" s="161" t="s">
        <v>263</v>
      </c>
      <c r="AT1154" s="161" t="s">
        <v>183</v>
      </c>
      <c r="AU1154" s="161" t="s">
        <v>38</v>
      </c>
      <c r="AY1154" s="72" t="s">
        <v>94</v>
      </c>
      <c r="BE1154" s="162">
        <f>IF(N1154="základní",J1154,0)</f>
        <v>0</v>
      </c>
      <c r="BF1154" s="162">
        <f>IF(N1154="snížená",J1154,0)</f>
        <v>0</v>
      </c>
      <c r="BG1154" s="162">
        <f>IF(N1154="zákl. přenesená",J1154,0)</f>
        <v>0</v>
      </c>
      <c r="BH1154" s="162">
        <f>IF(N1154="sníž. přenesená",J1154,0)</f>
        <v>0</v>
      </c>
      <c r="BI1154" s="162">
        <f>IF(N1154="nulová",J1154,0)</f>
        <v>0</v>
      </c>
      <c r="BJ1154" s="72" t="s">
        <v>36</v>
      </c>
      <c r="BK1154" s="162">
        <f>ROUND(I1154*H1154,2)</f>
        <v>0</v>
      </c>
      <c r="BL1154" s="72" t="s">
        <v>175</v>
      </c>
      <c r="BM1154" s="161" t="s">
        <v>1624</v>
      </c>
    </row>
    <row r="1155" spans="2:65" s="171" customFormat="1" x14ac:dyDescent="0.3">
      <c r="B1155" s="170"/>
      <c r="D1155" s="165" t="s">
        <v>103</v>
      </c>
      <c r="F1155" s="173" t="s">
        <v>1625</v>
      </c>
      <c r="H1155" s="174">
        <v>3.0459999999999998</v>
      </c>
      <c r="L1155" s="170"/>
      <c r="M1155" s="175"/>
      <c r="T1155" s="176"/>
      <c r="AT1155" s="172" t="s">
        <v>103</v>
      </c>
      <c r="AU1155" s="172" t="s">
        <v>38</v>
      </c>
      <c r="AV1155" s="171" t="s">
        <v>38</v>
      </c>
      <c r="AW1155" s="171" t="s">
        <v>1</v>
      </c>
      <c r="AX1155" s="171" t="s">
        <v>36</v>
      </c>
      <c r="AY1155" s="172" t="s">
        <v>94</v>
      </c>
    </row>
    <row r="1156" spans="2:65" s="79" customFormat="1" ht="24" customHeight="1" x14ac:dyDescent="0.3">
      <c r="B1156" s="150"/>
      <c r="C1156" s="151" t="s">
        <v>1651</v>
      </c>
      <c r="D1156" s="151" t="s">
        <v>96</v>
      </c>
      <c r="E1156" s="152" t="s">
        <v>1627</v>
      </c>
      <c r="F1156" s="153" t="s">
        <v>1628</v>
      </c>
      <c r="G1156" s="154" t="s">
        <v>168</v>
      </c>
      <c r="H1156" s="155">
        <v>0.13700000000000001</v>
      </c>
      <c r="I1156" s="156"/>
      <c r="J1156" s="156">
        <f>ROUND(I1156*H1156,2)</f>
        <v>0</v>
      </c>
      <c r="K1156" s="153" t="s">
        <v>267</v>
      </c>
      <c r="L1156" s="80"/>
      <c r="M1156" s="157" t="s">
        <v>0</v>
      </c>
      <c r="N1156" s="158" t="s">
        <v>24</v>
      </c>
      <c r="O1156" s="159">
        <v>1.2649999999999999</v>
      </c>
      <c r="P1156" s="159">
        <f>O1156*H1156</f>
        <v>0.17330499999999999</v>
      </c>
      <c r="Q1156" s="159">
        <v>0</v>
      </c>
      <c r="R1156" s="159">
        <f>Q1156*H1156</f>
        <v>0</v>
      </c>
      <c r="S1156" s="159">
        <v>0</v>
      </c>
      <c r="T1156" s="160">
        <f>S1156*H1156</f>
        <v>0</v>
      </c>
      <c r="AR1156" s="161" t="s">
        <v>175</v>
      </c>
      <c r="AT1156" s="161" t="s">
        <v>96</v>
      </c>
      <c r="AU1156" s="161" t="s">
        <v>38</v>
      </c>
      <c r="AY1156" s="72" t="s">
        <v>94</v>
      </c>
      <c r="BE1156" s="162">
        <f>IF(N1156="základní",J1156,0)</f>
        <v>0</v>
      </c>
      <c r="BF1156" s="162">
        <f>IF(N1156="snížená",J1156,0)</f>
        <v>0</v>
      </c>
      <c r="BG1156" s="162">
        <f>IF(N1156="zákl. přenesená",J1156,0)</f>
        <v>0</v>
      </c>
      <c r="BH1156" s="162">
        <f>IF(N1156="sníž. přenesená",J1156,0)</f>
        <v>0</v>
      </c>
      <c r="BI1156" s="162">
        <f>IF(N1156="nulová",J1156,0)</f>
        <v>0</v>
      </c>
      <c r="BJ1156" s="72" t="s">
        <v>36</v>
      </c>
      <c r="BK1156" s="162">
        <f>ROUND(I1156*H1156,2)</f>
        <v>0</v>
      </c>
      <c r="BL1156" s="72" t="s">
        <v>175</v>
      </c>
      <c r="BM1156" s="161" t="s">
        <v>1629</v>
      </c>
    </row>
    <row r="1157" spans="2:65" s="139" customFormat="1" ht="22.8" customHeight="1" x14ac:dyDescent="0.25">
      <c r="B1157" s="138"/>
      <c r="D1157" s="140" t="s">
        <v>34</v>
      </c>
      <c r="E1157" s="148" t="s">
        <v>1630</v>
      </c>
      <c r="F1157" s="148" t="s">
        <v>1631</v>
      </c>
      <c r="J1157" s="149">
        <f>BK1157</f>
        <v>0</v>
      </c>
      <c r="L1157" s="138"/>
      <c r="M1157" s="143"/>
      <c r="P1157" s="144">
        <f>SUM(P1158:P1173)</f>
        <v>10.25793</v>
      </c>
      <c r="R1157" s="144">
        <f>SUM(R1158:R1173)</f>
        <v>1.0150799999999998E-2</v>
      </c>
      <c r="T1157" s="145">
        <f>SUM(T1158:T1173)</f>
        <v>0</v>
      </c>
      <c r="AR1157" s="140" t="s">
        <v>38</v>
      </c>
      <c r="AT1157" s="146" t="s">
        <v>34</v>
      </c>
      <c r="AU1157" s="146" t="s">
        <v>36</v>
      </c>
      <c r="AY1157" s="140" t="s">
        <v>94</v>
      </c>
      <c r="BK1157" s="147">
        <f>SUM(BK1158:BK1173)</f>
        <v>0</v>
      </c>
    </row>
    <row r="1158" spans="2:65" s="79" customFormat="1" ht="24" customHeight="1" x14ac:dyDescent="0.3">
      <c r="B1158" s="150"/>
      <c r="C1158" s="151" t="s">
        <v>1657</v>
      </c>
      <c r="D1158" s="151" t="s">
        <v>96</v>
      </c>
      <c r="E1158" s="152" t="s">
        <v>1633</v>
      </c>
      <c r="F1158" s="153" t="s">
        <v>1634</v>
      </c>
      <c r="G1158" s="154" t="s">
        <v>99</v>
      </c>
      <c r="H1158" s="155">
        <v>16.25</v>
      </c>
      <c r="I1158" s="156"/>
      <c r="J1158" s="156">
        <f>ROUND(I1158*H1158,2)</f>
        <v>0</v>
      </c>
      <c r="K1158" s="153" t="s">
        <v>100</v>
      </c>
      <c r="L1158" s="80"/>
      <c r="M1158" s="157" t="s">
        <v>0</v>
      </c>
      <c r="N1158" s="158" t="s">
        <v>24</v>
      </c>
      <c r="O1158" s="159">
        <v>0.13300000000000001</v>
      </c>
      <c r="P1158" s="159">
        <f>O1158*H1158</f>
        <v>2.1612499999999999</v>
      </c>
      <c r="Q1158" s="159">
        <v>8.0000000000000007E-5</v>
      </c>
      <c r="R1158" s="159">
        <f>Q1158*H1158</f>
        <v>1.3000000000000002E-3</v>
      </c>
      <c r="S1158" s="159">
        <v>0</v>
      </c>
      <c r="T1158" s="160">
        <f>S1158*H1158</f>
        <v>0</v>
      </c>
      <c r="AR1158" s="161" t="s">
        <v>175</v>
      </c>
      <c r="AT1158" s="161" t="s">
        <v>96</v>
      </c>
      <c r="AU1158" s="161" t="s">
        <v>38</v>
      </c>
      <c r="AY1158" s="72" t="s">
        <v>94</v>
      </c>
      <c r="BE1158" s="162">
        <f>IF(N1158="základní",J1158,0)</f>
        <v>0</v>
      </c>
      <c r="BF1158" s="162">
        <f>IF(N1158="snížená",J1158,0)</f>
        <v>0</v>
      </c>
      <c r="BG1158" s="162">
        <f>IF(N1158="zákl. přenesená",J1158,0)</f>
        <v>0</v>
      </c>
      <c r="BH1158" s="162">
        <f>IF(N1158="sníž. přenesená",J1158,0)</f>
        <v>0</v>
      </c>
      <c r="BI1158" s="162">
        <f>IF(N1158="nulová",J1158,0)</f>
        <v>0</v>
      </c>
      <c r="BJ1158" s="72" t="s">
        <v>36</v>
      </c>
      <c r="BK1158" s="162">
        <f>ROUND(I1158*H1158,2)</f>
        <v>0</v>
      </c>
      <c r="BL1158" s="72" t="s">
        <v>175</v>
      </c>
      <c r="BM1158" s="161" t="s">
        <v>1635</v>
      </c>
    </row>
    <row r="1159" spans="2:65" s="164" customFormat="1" x14ac:dyDescent="0.3">
      <c r="B1159" s="163"/>
      <c r="D1159" s="165" t="s">
        <v>103</v>
      </c>
      <c r="E1159" s="166" t="s">
        <v>0</v>
      </c>
      <c r="F1159" s="167" t="s">
        <v>1636</v>
      </c>
      <c r="H1159" s="166" t="s">
        <v>0</v>
      </c>
      <c r="L1159" s="163"/>
      <c r="M1159" s="168"/>
      <c r="T1159" s="169"/>
      <c r="AT1159" s="166" t="s">
        <v>103</v>
      </c>
      <c r="AU1159" s="166" t="s">
        <v>38</v>
      </c>
      <c r="AV1159" s="164" t="s">
        <v>36</v>
      </c>
      <c r="AW1159" s="164" t="s">
        <v>17</v>
      </c>
      <c r="AX1159" s="164" t="s">
        <v>35</v>
      </c>
      <c r="AY1159" s="166" t="s">
        <v>94</v>
      </c>
    </row>
    <row r="1160" spans="2:65" s="171" customFormat="1" x14ac:dyDescent="0.3">
      <c r="B1160" s="170"/>
      <c r="D1160" s="165" t="s">
        <v>103</v>
      </c>
      <c r="E1160" s="172" t="s">
        <v>0</v>
      </c>
      <c r="F1160" s="173" t="s">
        <v>1637</v>
      </c>
      <c r="H1160" s="174">
        <v>10</v>
      </c>
      <c r="L1160" s="170"/>
      <c r="M1160" s="175"/>
      <c r="T1160" s="176"/>
      <c r="AT1160" s="172" t="s">
        <v>103</v>
      </c>
      <c r="AU1160" s="172" t="s">
        <v>38</v>
      </c>
      <c r="AV1160" s="171" t="s">
        <v>38</v>
      </c>
      <c r="AW1160" s="171" t="s">
        <v>17</v>
      </c>
      <c r="AX1160" s="171" t="s">
        <v>35</v>
      </c>
      <c r="AY1160" s="172" t="s">
        <v>94</v>
      </c>
    </row>
    <row r="1161" spans="2:65" s="171" customFormat="1" x14ac:dyDescent="0.3">
      <c r="B1161" s="170"/>
      <c r="D1161" s="165" t="s">
        <v>103</v>
      </c>
      <c r="E1161" s="172" t="s">
        <v>0</v>
      </c>
      <c r="F1161" s="173" t="s">
        <v>1638</v>
      </c>
      <c r="H1161" s="174">
        <v>6.25</v>
      </c>
      <c r="L1161" s="170"/>
      <c r="M1161" s="175"/>
      <c r="T1161" s="176"/>
      <c r="AT1161" s="172" t="s">
        <v>103</v>
      </c>
      <c r="AU1161" s="172" t="s">
        <v>38</v>
      </c>
      <c r="AV1161" s="171" t="s">
        <v>38</v>
      </c>
      <c r="AW1161" s="171" t="s">
        <v>17</v>
      </c>
      <c r="AX1161" s="171" t="s">
        <v>35</v>
      </c>
      <c r="AY1161" s="172" t="s">
        <v>94</v>
      </c>
    </row>
    <row r="1162" spans="2:65" s="79" customFormat="1" ht="24" customHeight="1" x14ac:dyDescent="0.3">
      <c r="B1162" s="150"/>
      <c r="C1162" s="151" t="s">
        <v>1661</v>
      </c>
      <c r="D1162" s="151" t="s">
        <v>96</v>
      </c>
      <c r="E1162" s="152" t="s">
        <v>1640</v>
      </c>
      <c r="F1162" s="153" t="s">
        <v>1641</v>
      </c>
      <c r="G1162" s="154" t="s">
        <v>99</v>
      </c>
      <c r="H1162" s="155">
        <v>16.25</v>
      </c>
      <c r="I1162" s="156"/>
      <c r="J1162" s="156">
        <f>ROUND(I1162*H1162,2)</f>
        <v>0</v>
      </c>
      <c r="K1162" s="153" t="s">
        <v>100</v>
      </c>
      <c r="L1162" s="80"/>
      <c r="M1162" s="157" t="s">
        <v>0</v>
      </c>
      <c r="N1162" s="158" t="s">
        <v>24</v>
      </c>
      <c r="O1162" s="159">
        <v>0.184</v>
      </c>
      <c r="P1162" s="159">
        <f>O1162*H1162</f>
        <v>2.9899999999999998</v>
      </c>
      <c r="Q1162" s="159">
        <v>1.3999999999999999E-4</v>
      </c>
      <c r="R1162" s="159">
        <f>Q1162*H1162</f>
        <v>2.2749999999999997E-3</v>
      </c>
      <c r="S1162" s="159">
        <v>0</v>
      </c>
      <c r="T1162" s="160">
        <f>S1162*H1162</f>
        <v>0</v>
      </c>
      <c r="AR1162" s="161" t="s">
        <v>175</v>
      </c>
      <c r="AT1162" s="161" t="s">
        <v>96</v>
      </c>
      <c r="AU1162" s="161" t="s">
        <v>38</v>
      </c>
      <c r="AY1162" s="72" t="s">
        <v>94</v>
      </c>
      <c r="BE1162" s="162">
        <f>IF(N1162="základní",J1162,0)</f>
        <v>0</v>
      </c>
      <c r="BF1162" s="162">
        <f>IF(N1162="snížená",J1162,0)</f>
        <v>0</v>
      </c>
      <c r="BG1162" s="162">
        <f>IF(N1162="zákl. přenesená",J1162,0)</f>
        <v>0</v>
      </c>
      <c r="BH1162" s="162">
        <f>IF(N1162="sníž. přenesená",J1162,0)</f>
        <v>0</v>
      </c>
      <c r="BI1162" s="162">
        <f>IF(N1162="nulová",J1162,0)</f>
        <v>0</v>
      </c>
      <c r="BJ1162" s="72" t="s">
        <v>36</v>
      </c>
      <c r="BK1162" s="162">
        <f>ROUND(I1162*H1162,2)</f>
        <v>0</v>
      </c>
      <c r="BL1162" s="72" t="s">
        <v>175</v>
      </c>
      <c r="BM1162" s="161" t="s">
        <v>1642</v>
      </c>
    </row>
    <row r="1163" spans="2:65" s="164" customFormat="1" x14ac:dyDescent="0.3">
      <c r="B1163" s="163"/>
      <c r="D1163" s="165" t="s">
        <v>103</v>
      </c>
      <c r="E1163" s="166" t="s">
        <v>0</v>
      </c>
      <c r="F1163" s="167" t="s">
        <v>1636</v>
      </c>
      <c r="H1163" s="166" t="s">
        <v>0</v>
      </c>
      <c r="L1163" s="163"/>
      <c r="M1163" s="168"/>
      <c r="T1163" s="169"/>
      <c r="AT1163" s="166" t="s">
        <v>103</v>
      </c>
      <c r="AU1163" s="166" t="s">
        <v>38</v>
      </c>
      <c r="AV1163" s="164" t="s">
        <v>36</v>
      </c>
      <c r="AW1163" s="164" t="s">
        <v>17</v>
      </c>
      <c r="AX1163" s="164" t="s">
        <v>35</v>
      </c>
      <c r="AY1163" s="166" t="s">
        <v>94</v>
      </c>
    </row>
    <row r="1164" spans="2:65" s="171" customFormat="1" x14ac:dyDescent="0.3">
      <c r="B1164" s="170"/>
      <c r="D1164" s="165" t="s">
        <v>103</v>
      </c>
      <c r="E1164" s="172" t="s">
        <v>0</v>
      </c>
      <c r="F1164" s="173" t="s">
        <v>1637</v>
      </c>
      <c r="H1164" s="174">
        <v>10</v>
      </c>
      <c r="L1164" s="170"/>
      <c r="M1164" s="175"/>
      <c r="T1164" s="176"/>
      <c r="AT1164" s="172" t="s">
        <v>103</v>
      </c>
      <c r="AU1164" s="172" t="s">
        <v>38</v>
      </c>
      <c r="AV1164" s="171" t="s">
        <v>38</v>
      </c>
      <c r="AW1164" s="171" t="s">
        <v>17</v>
      </c>
      <c r="AX1164" s="171" t="s">
        <v>35</v>
      </c>
      <c r="AY1164" s="172" t="s">
        <v>94</v>
      </c>
    </row>
    <row r="1165" spans="2:65" s="171" customFormat="1" x14ac:dyDescent="0.3">
      <c r="B1165" s="170"/>
      <c r="D1165" s="165" t="s">
        <v>103</v>
      </c>
      <c r="E1165" s="172" t="s">
        <v>0</v>
      </c>
      <c r="F1165" s="173" t="s">
        <v>1638</v>
      </c>
      <c r="H1165" s="174">
        <v>6.25</v>
      </c>
      <c r="L1165" s="170"/>
      <c r="M1165" s="175"/>
      <c r="T1165" s="176"/>
      <c r="AT1165" s="172" t="s">
        <v>103</v>
      </c>
      <c r="AU1165" s="172" t="s">
        <v>38</v>
      </c>
      <c r="AV1165" s="171" t="s">
        <v>38</v>
      </c>
      <c r="AW1165" s="171" t="s">
        <v>17</v>
      </c>
      <c r="AX1165" s="171" t="s">
        <v>35</v>
      </c>
      <c r="AY1165" s="172" t="s">
        <v>94</v>
      </c>
    </row>
    <row r="1166" spans="2:65" s="79" customFormat="1" ht="24" customHeight="1" x14ac:dyDescent="0.3">
      <c r="B1166" s="150"/>
      <c r="C1166" s="151" t="s">
        <v>1667</v>
      </c>
      <c r="D1166" s="151" t="s">
        <v>96</v>
      </c>
      <c r="E1166" s="152" t="s">
        <v>1644</v>
      </c>
      <c r="F1166" s="153" t="s">
        <v>1645</v>
      </c>
      <c r="G1166" s="154" t="s">
        <v>99</v>
      </c>
      <c r="H1166" s="155">
        <v>16.25</v>
      </c>
      <c r="I1166" s="156"/>
      <c r="J1166" s="156">
        <f>ROUND(I1166*H1166,2)</f>
        <v>0</v>
      </c>
      <c r="K1166" s="153" t="s">
        <v>100</v>
      </c>
      <c r="L1166" s="80"/>
      <c r="M1166" s="157" t="s">
        <v>0</v>
      </c>
      <c r="N1166" s="158" t="s">
        <v>24</v>
      </c>
      <c r="O1166" s="159">
        <v>0.17199999999999999</v>
      </c>
      <c r="P1166" s="159">
        <f>O1166*H1166</f>
        <v>2.7949999999999999</v>
      </c>
      <c r="Q1166" s="159">
        <v>1.3999999999999999E-4</v>
      </c>
      <c r="R1166" s="159">
        <f>Q1166*H1166</f>
        <v>2.2749999999999997E-3</v>
      </c>
      <c r="S1166" s="159">
        <v>0</v>
      </c>
      <c r="T1166" s="160">
        <f>S1166*H1166</f>
        <v>0</v>
      </c>
      <c r="AR1166" s="161" t="s">
        <v>175</v>
      </c>
      <c r="AT1166" s="161" t="s">
        <v>96</v>
      </c>
      <c r="AU1166" s="161" t="s">
        <v>38</v>
      </c>
      <c r="AY1166" s="72" t="s">
        <v>94</v>
      </c>
      <c r="BE1166" s="162">
        <f>IF(N1166="základní",J1166,0)</f>
        <v>0</v>
      </c>
      <c r="BF1166" s="162">
        <f>IF(N1166="snížená",J1166,0)</f>
        <v>0</v>
      </c>
      <c r="BG1166" s="162">
        <f>IF(N1166="zákl. přenesená",J1166,0)</f>
        <v>0</v>
      </c>
      <c r="BH1166" s="162">
        <f>IF(N1166="sníž. přenesená",J1166,0)</f>
        <v>0</v>
      </c>
      <c r="BI1166" s="162">
        <f>IF(N1166="nulová",J1166,0)</f>
        <v>0</v>
      </c>
      <c r="BJ1166" s="72" t="s">
        <v>36</v>
      </c>
      <c r="BK1166" s="162">
        <f>ROUND(I1166*H1166,2)</f>
        <v>0</v>
      </c>
      <c r="BL1166" s="72" t="s">
        <v>175</v>
      </c>
      <c r="BM1166" s="161" t="s">
        <v>1646</v>
      </c>
    </row>
    <row r="1167" spans="2:65" s="164" customFormat="1" x14ac:dyDescent="0.3">
      <c r="B1167" s="163"/>
      <c r="D1167" s="165" t="s">
        <v>103</v>
      </c>
      <c r="E1167" s="166" t="s">
        <v>0</v>
      </c>
      <c r="F1167" s="167" t="s">
        <v>1636</v>
      </c>
      <c r="H1167" s="166" t="s">
        <v>0</v>
      </c>
      <c r="L1167" s="163"/>
      <c r="M1167" s="168"/>
      <c r="T1167" s="169"/>
      <c r="AT1167" s="166" t="s">
        <v>103</v>
      </c>
      <c r="AU1167" s="166" t="s">
        <v>38</v>
      </c>
      <c r="AV1167" s="164" t="s">
        <v>36</v>
      </c>
      <c r="AW1167" s="164" t="s">
        <v>17</v>
      </c>
      <c r="AX1167" s="164" t="s">
        <v>35</v>
      </c>
      <c r="AY1167" s="166" t="s">
        <v>94</v>
      </c>
    </row>
    <row r="1168" spans="2:65" s="171" customFormat="1" x14ac:dyDescent="0.3">
      <c r="B1168" s="170"/>
      <c r="D1168" s="165" t="s">
        <v>103</v>
      </c>
      <c r="E1168" s="172" t="s">
        <v>0</v>
      </c>
      <c r="F1168" s="173" t="s">
        <v>1637</v>
      </c>
      <c r="H1168" s="174">
        <v>10</v>
      </c>
      <c r="L1168" s="170"/>
      <c r="M1168" s="175"/>
      <c r="T1168" s="176"/>
      <c r="AT1168" s="172" t="s">
        <v>103</v>
      </c>
      <c r="AU1168" s="172" t="s">
        <v>38</v>
      </c>
      <c r="AV1168" s="171" t="s">
        <v>38</v>
      </c>
      <c r="AW1168" s="171" t="s">
        <v>17</v>
      </c>
      <c r="AX1168" s="171" t="s">
        <v>35</v>
      </c>
      <c r="AY1168" s="172" t="s">
        <v>94</v>
      </c>
    </row>
    <row r="1169" spans="2:65" s="171" customFormat="1" x14ac:dyDescent="0.3">
      <c r="B1169" s="170"/>
      <c r="D1169" s="165" t="s">
        <v>103</v>
      </c>
      <c r="E1169" s="172" t="s">
        <v>0</v>
      </c>
      <c r="F1169" s="173" t="s">
        <v>1638</v>
      </c>
      <c r="H1169" s="174">
        <v>6.25</v>
      </c>
      <c r="L1169" s="170"/>
      <c r="M1169" s="175"/>
      <c r="T1169" s="176"/>
      <c r="AT1169" s="172" t="s">
        <v>103</v>
      </c>
      <c r="AU1169" s="172" t="s">
        <v>38</v>
      </c>
      <c r="AV1169" s="171" t="s">
        <v>38</v>
      </c>
      <c r="AW1169" s="171" t="s">
        <v>17</v>
      </c>
      <c r="AX1169" s="171" t="s">
        <v>35</v>
      </c>
      <c r="AY1169" s="172" t="s">
        <v>94</v>
      </c>
    </row>
    <row r="1170" spans="2:65" s="79" customFormat="1" ht="24" customHeight="1" x14ac:dyDescent="0.3">
      <c r="B1170" s="150"/>
      <c r="C1170" s="151" t="s">
        <v>1674</v>
      </c>
      <c r="D1170" s="151" t="s">
        <v>96</v>
      </c>
      <c r="E1170" s="152" t="s">
        <v>1648</v>
      </c>
      <c r="F1170" s="153" t="s">
        <v>1649</v>
      </c>
      <c r="G1170" s="154" t="s">
        <v>99</v>
      </c>
      <c r="H1170" s="155">
        <v>7.68</v>
      </c>
      <c r="I1170" s="156"/>
      <c r="J1170" s="156">
        <f>ROUND(I1170*H1170,2)</f>
        <v>0</v>
      </c>
      <c r="K1170" s="153" t="s">
        <v>100</v>
      </c>
      <c r="L1170" s="80"/>
      <c r="M1170" s="157" t="s">
        <v>0</v>
      </c>
      <c r="N1170" s="158" t="s">
        <v>24</v>
      </c>
      <c r="O1170" s="159">
        <v>0.09</v>
      </c>
      <c r="P1170" s="159">
        <f>O1170*H1170</f>
        <v>0.69119999999999993</v>
      </c>
      <c r="Q1170" s="159">
        <v>2.3000000000000001E-4</v>
      </c>
      <c r="R1170" s="159">
        <f>Q1170*H1170</f>
        <v>1.7664E-3</v>
      </c>
      <c r="S1170" s="159">
        <v>0</v>
      </c>
      <c r="T1170" s="160">
        <f>S1170*H1170</f>
        <v>0</v>
      </c>
      <c r="AR1170" s="161" t="s">
        <v>175</v>
      </c>
      <c r="AT1170" s="161" t="s">
        <v>96</v>
      </c>
      <c r="AU1170" s="161" t="s">
        <v>38</v>
      </c>
      <c r="AY1170" s="72" t="s">
        <v>94</v>
      </c>
      <c r="BE1170" s="162">
        <f>IF(N1170="základní",J1170,0)</f>
        <v>0</v>
      </c>
      <c r="BF1170" s="162">
        <f>IF(N1170="snížená",J1170,0)</f>
        <v>0</v>
      </c>
      <c r="BG1170" s="162">
        <f>IF(N1170="zákl. přenesená",J1170,0)</f>
        <v>0</v>
      </c>
      <c r="BH1170" s="162">
        <f>IF(N1170="sníž. přenesená",J1170,0)</f>
        <v>0</v>
      </c>
      <c r="BI1170" s="162">
        <f>IF(N1170="nulová",J1170,0)</f>
        <v>0</v>
      </c>
      <c r="BJ1170" s="72" t="s">
        <v>36</v>
      </c>
      <c r="BK1170" s="162">
        <f>ROUND(I1170*H1170,2)</f>
        <v>0</v>
      </c>
      <c r="BL1170" s="72" t="s">
        <v>175</v>
      </c>
      <c r="BM1170" s="161" t="s">
        <v>1650</v>
      </c>
    </row>
    <row r="1171" spans="2:65" s="171" customFormat="1" x14ac:dyDescent="0.3">
      <c r="B1171" s="170"/>
      <c r="D1171" s="165" t="s">
        <v>103</v>
      </c>
      <c r="E1171" s="172" t="s">
        <v>0</v>
      </c>
      <c r="F1171" s="173" t="s">
        <v>1080</v>
      </c>
      <c r="H1171" s="174">
        <v>7.68</v>
      </c>
      <c r="L1171" s="170"/>
      <c r="M1171" s="175"/>
      <c r="T1171" s="176"/>
      <c r="AT1171" s="172" t="s">
        <v>103</v>
      </c>
      <c r="AU1171" s="172" t="s">
        <v>38</v>
      </c>
      <c r="AV1171" s="171" t="s">
        <v>38</v>
      </c>
      <c r="AW1171" s="171" t="s">
        <v>17</v>
      </c>
      <c r="AX1171" s="171" t="s">
        <v>35</v>
      </c>
      <c r="AY1171" s="172" t="s">
        <v>94</v>
      </c>
    </row>
    <row r="1172" spans="2:65" s="79" customFormat="1" ht="24" customHeight="1" x14ac:dyDescent="0.3">
      <c r="B1172" s="150"/>
      <c r="C1172" s="151" t="s">
        <v>1683</v>
      </c>
      <c r="D1172" s="151" t="s">
        <v>96</v>
      </c>
      <c r="E1172" s="152" t="s">
        <v>1652</v>
      </c>
      <c r="F1172" s="153" t="s">
        <v>1653</v>
      </c>
      <c r="G1172" s="154" t="s">
        <v>99</v>
      </c>
      <c r="H1172" s="155">
        <v>7.68</v>
      </c>
      <c r="I1172" s="156"/>
      <c r="J1172" s="156">
        <f>ROUND(I1172*H1172,2)</f>
        <v>0</v>
      </c>
      <c r="K1172" s="153" t="s">
        <v>100</v>
      </c>
      <c r="L1172" s="80"/>
      <c r="M1172" s="157" t="s">
        <v>0</v>
      </c>
      <c r="N1172" s="158" t="s">
        <v>24</v>
      </c>
      <c r="O1172" s="159">
        <v>0.21099999999999999</v>
      </c>
      <c r="P1172" s="159">
        <f>O1172*H1172</f>
        <v>1.6204799999999999</v>
      </c>
      <c r="Q1172" s="159">
        <v>3.3E-4</v>
      </c>
      <c r="R1172" s="159">
        <f>Q1172*H1172</f>
        <v>2.5344E-3</v>
      </c>
      <c r="S1172" s="159">
        <v>0</v>
      </c>
      <c r="T1172" s="160">
        <f>S1172*H1172</f>
        <v>0</v>
      </c>
      <c r="AR1172" s="161" t="s">
        <v>175</v>
      </c>
      <c r="AT1172" s="161" t="s">
        <v>96</v>
      </c>
      <c r="AU1172" s="161" t="s">
        <v>38</v>
      </c>
      <c r="AY1172" s="72" t="s">
        <v>94</v>
      </c>
      <c r="BE1172" s="162">
        <f>IF(N1172="základní",J1172,0)</f>
        <v>0</v>
      </c>
      <c r="BF1172" s="162">
        <f>IF(N1172="snížená",J1172,0)</f>
        <v>0</v>
      </c>
      <c r="BG1172" s="162">
        <f>IF(N1172="zákl. přenesená",J1172,0)</f>
        <v>0</v>
      </c>
      <c r="BH1172" s="162">
        <f>IF(N1172="sníž. přenesená",J1172,0)</f>
        <v>0</v>
      </c>
      <c r="BI1172" s="162">
        <f>IF(N1172="nulová",J1172,0)</f>
        <v>0</v>
      </c>
      <c r="BJ1172" s="72" t="s">
        <v>36</v>
      </c>
      <c r="BK1172" s="162">
        <f>ROUND(I1172*H1172,2)</f>
        <v>0</v>
      </c>
      <c r="BL1172" s="72" t="s">
        <v>175</v>
      </c>
      <c r="BM1172" s="161" t="s">
        <v>1654</v>
      </c>
    </row>
    <row r="1173" spans="2:65" s="171" customFormat="1" x14ac:dyDescent="0.3">
      <c r="B1173" s="170"/>
      <c r="D1173" s="165" t="s">
        <v>103</v>
      </c>
      <c r="E1173" s="172" t="s">
        <v>0</v>
      </c>
      <c r="F1173" s="173" t="s">
        <v>1080</v>
      </c>
      <c r="H1173" s="174">
        <v>7.68</v>
      </c>
      <c r="L1173" s="170"/>
      <c r="M1173" s="175"/>
      <c r="T1173" s="176"/>
      <c r="AT1173" s="172" t="s">
        <v>103</v>
      </c>
      <c r="AU1173" s="172" t="s">
        <v>38</v>
      </c>
      <c r="AV1173" s="171" t="s">
        <v>38</v>
      </c>
      <c r="AW1173" s="171" t="s">
        <v>17</v>
      </c>
      <c r="AX1173" s="171" t="s">
        <v>35</v>
      </c>
      <c r="AY1173" s="172" t="s">
        <v>94</v>
      </c>
    </row>
    <row r="1174" spans="2:65" s="139" customFormat="1" ht="22.8" customHeight="1" x14ac:dyDescent="0.25">
      <c r="B1174" s="138"/>
      <c r="D1174" s="140" t="s">
        <v>34</v>
      </c>
      <c r="E1174" s="148" t="s">
        <v>1655</v>
      </c>
      <c r="F1174" s="148" t="s">
        <v>1656</v>
      </c>
      <c r="J1174" s="149">
        <f>BK1174</f>
        <v>0</v>
      </c>
      <c r="L1174" s="138"/>
      <c r="M1174" s="143"/>
      <c r="P1174" s="144">
        <f>SUM(P1175:P1176)</f>
        <v>194</v>
      </c>
      <c r="R1174" s="144">
        <f>SUM(R1175:R1176)</f>
        <v>0.98</v>
      </c>
      <c r="T1174" s="145">
        <f>SUM(T1175:T1176)</f>
        <v>0</v>
      </c>
      <c r="AR1174" s="140" t="s">
        <v>38</v>
      </c>
      <c r="AT1174" s="146" t="s">
        <v>34</v>
      </c>
      <c r="AU1174" s="146" t="s">
        <v>36</v>
      </c>
      <c r="AY1174" s="140" t="s">
        <v>94</v>
      </c>
      <c r="BK1174" s="147">
        <f>SUM(BK1175:BK1176)</f>
        <v>0</v>
      </c>
    </row>
    <row r="1175" spans="2:65" s="79" customFormat="1" ht="24" customHeight="1" x14ac:dyDescent="0.3">
      <c r="B1175" s="150"/>
      <c r="C1175" s="151" t="s">
        <v>1689</v>
      </c>
      <c r="D1175" s="151" t="s">
        <v>96</v>
      </c>
      <c r="E1175" s="152" t="s">
        <v>1658</v>
      </c>
      <c r="F1175" s="153" t="s">
        <v>1659</v>
      </c>
      <c r="G1175" s="154" t="s">
        <v>99</v>
      </c>
      <c r="H1175" s="155">
        <v>2000</v>
      </c>
      <c r="I1175" s="156"/>
      <c r="J1175" s="156">
        <f>ROUND(I1175*H1175,2)</f>
        <v>0</v>
      </c>
      <c r="K1175" s="153" t="s">
        <v>267</v>
      </c>
      <c r="L1175" s="80"/>
      <c r="M1175" s="157" t="s">
        <v>0</v>
      </c>
      <c r="N1175" s="158" t="s">
        <v>24</v>
      </c>
      <c r="O1175" s="159">
        <v>3.3000000000000002E-2</v>
      </c>
      <c r="P1175" s="159">
        <f>O1175*H1175</f>
        <v>66</v>
      </c>
      <c r="Q1175" s="159">
        <v>2.0000000000000001E-4</v>
      </c>
      <c r="R1175" s="159">
        <f>Q1175*H1175</f>
        <v>0.4</v>
      </c>
      <c r="S1175" s="159">
        <v>0</v>
      </c>
      <c r="T1175" s="160">
        <f>S1175*H1175</f>
        <v>0</v>
      </c>
      <c r="AR1175" s="161" t="s">
        <v>175</v>
      </c>
      <c r="AT1175" s="161" t="s">
        <v>96</v>
      </c>
      <c r="AU1175" s="161" t="s">
        <v>38</v>
      </c>
      <c r="AY1175" s="72" t="s">
        <v>94</v>
      </c>
      <c r="BE1175" s="162">
        <f>IF(N1175="základní",J1175,0)</f>
        <v>0</v>
      </c>
      <c r="BF1175" s="162">
        <f>IF(N1175="snížená",J1175,0)</f>
        <v>0</v>
      </c>
      <c r="BG1175" s="162">
        <f>IF(N1175="zákl. přenesená",J1175,0)</f>
        <v>0</v>
      </c>
      <c r="BH1175" s="162">
        <f>IF(N1175="sníž. přenesená",J1175,0)</f>
        <v>0</v>
      </c>
      <c r="BI1175" s="162">
        <f>IF(N1175="nulová",J1175,0)</f>
        <v>0</v>
      </c>
      <c r="BJ1175" s="72" t="s">
        <v>36</v>
      </c>
      <c r="BK1175" s="162">
        <f>ROUND(I1175*H1175,2)</f>
        <v>0</v>
      </c>
      <c r="BL1175" s="72" t="s">
        <v>175</v>
      </c>
      <c r="BM1175" s="161" t="s">
        <v>1660</v>
      </c>
    </row>
    <row r="1176" spans="2:65" s="79" customFormat="1" ht="24" customHeight="1" x14ac:dyDescent="0.3">
      <c r="B1176" s="150"/>
      <c r="C1176" s="151" t="s">
        <v>1695</v>
      </c>
      <c r="D1176" s="151" t="s">
        <v>96</v>
      </c>
      <c r="E1176" s="152" t="s">
        <v>1662</v>
      </c>
      <c r="F1176" s="153" t="s">
        <v>1663</v>
      </c>
      <c r="G1176" s="154" t="s">
        <v>99</v>
      </c>
      <c r="H1176" s="155">
        <v>2000</v>
      </c>
      <c r="I1176" s="156"/>
      <c r="J1176" s="156">
        <f>ROUND(I1176*H1176,2)</f>
        <v>0</v>
      </c>
      <c r="K1176" s="153" t="s">
        <v>267</v>
      </c>
      <c r="L1176" s="80"/>
      <c r="M1176" s="157" t="s">
        <v>0</v>
      </c>
      <c r="N1176" s="158" t="s">
        <v>24</v>
      </c>
      <c r="O1176" s="159">
        <v>6.4000000000000001E-2</v>
      </c>
      <c r="P1176" s="159">
        <f>O1176*H1176</f>
        <v>128</v>
      </c>
      <c r="Q1176" s="159">
        <v>2.9E-4</v>
      </c>
      <c r="R1176" s="159">
        <f>Q1176*H1176</f>
        <v>0.57999999999999996</v>
      </c>
      <c r="S1176" s="159">
        <v>0</v>
      </c>
      <c r="T1176" s="160">
        <f>S1176*H1176</f>
        <v>0</v>
      </c>
      <c r="AR1176" s="161" t="s">
        <v>175</v>
      </c>
      <c r="AT1176" s="161" t="s">
        <v>96</v>
      </c>
      <c r="AU1176" s="161" t="s">
        <v>38</v>
      </c>
      <c r="AY1176" s="72" t="s">
        <v>94</v>
      </c>
      <c r="BE1176" s="162">
        <f>IF(N1176="základní",J1176,0)</f>
        <v>0</v>
      </c>
      <c r="BF1176" s="162">
        <f>IF(N1176="snížená",J1176,0)</f>
        <v>0</v>
      </c>
      <c r="BG1176" s="162">
        <f>IF(N1176="zákl. přenesená",J1176,0)</f>
        <v>0</v>
      </c>
      <c r="BH1176" s="162">
        <f>IF(N1176="sníž. přenesená",J1176,0)</f>
        <v>0</v>
      </c>
      <c r="BI1176" s="162">
        <f>IF(N1176="nulová",J1176,0)</f>
        <v>0</v>
      </c>
      <c r="BJ1176" s="72" t="s">
        <v>36</v>
      </c>
      <c r="BK1176" s="162">
        <f>ROUND(I1176*H1176,2)</f>
        <v>0</v>
      </c>
      <c r="BL1176" s="72" t="s">
        <v>175</v>
      </c>
      <c r="BM1176" s="161" t="s">
        <v>1664</v>
      </c>
    </row>
    <row r="1177" spans="2:65" s="139" customFormat="1" ht="25.95" customHeight="1" x14ac:dyDescent="0.25">
      <c r="B1177" s="138"/>
      <c r="D1177" s="140" t="s">
        <v>34</v>
      </c>
      <c r="E1177" s="141" t="s">
        <v>1665</v>
      </c>
      <c r="F1177" s="141" t="s">
        <v>1666</v>
      </c>
      <c r="J1177" s="142">
        <f>BK1177</f>
        <v>0</v>
      </c>
      <c r="L1177" s="138"/>
      <c r="M1177" s="143"/>
      <c r="P1177" s="144">
        <f>SUM(P1178:P1181)</f>
        <v>50</v>
      </c>
      <c r="R1177" s="144">
        <f>SUM(R1178:R1181)</f>
        <v>0</v>
      </c>
      <c r="T1177" s="145">
        <f>SUM(T1178:T1181)</f>
        <v>0</v>
      </c>
      <c r="AR1177" s="140" t="s">
        <v>101</v>
      </c>
      <c r="AT1177" s="146" t="s">
        <v>34</v>
      </c>
      <c r="AU1177" s="146" t="s">
        <v>35</v>
      </c>
      <c r="AY1177" s="140" t="s">
        <v>94</v>
      </c>
      <c r="BK1177" s="147">
        <f>SUM(BK1178:BK1181)</f>
        <v>0</v>
      </c>
    </row>
    <row r="1178" spans="2:65" s="79" customFormat="1" ht="16.5" customHeight="1" x14ac:dyDescent="0.3">
      <c r="B1178" s="150"/>
      <c r="C1178" s="190" t="s">
        <v>1700</v>
      </c>
      <c r="D1178" s="190" t="s">
        <v>96</v>
      </c>
      <c r="E1178" s="191" t="s">
        <v>1668</v>
      </c>
      <c r="F1178" s="192" t="s">
        <v>1669</v>
      </c>
      <c r="G1178" s="193" t="s">
        <v>1670</v>
      </c>
      <c r="H1178" s="194">
        <v>40</v>
      </c>
      <c r="I1178" s="195"/>
      <c r="J1178" s="195">
        <f>ROUND(I1178*H1178,2)</f>
        <v>0</v>
      </c>
      <c r="K1178" s="153" t="s">
        <v>267</v>
      </c>
      <c r="L1178" s="80"/>
      <c r="M1178" s="157" t="s">
        <v>0</v>
      </c>
      <c r="N1178" s="158" t="s">
        <v>24</v>
      </c>
      <c r="O1178" s="159">
        <v>1</v>
      </c>
      <c r="P1178" s="159">
        <f>O1178*H1178</f>
        <v>40</v>
      </c>
      <c r="Q1178" s="159">
        <v>0</v>
      </c>
      <c r="R1178" s="159">
        <f>Q1178*H1178</f>
        <v>0</v>
      </c>
      <c r="S1178" s="159">
        <v>0</v>
      </c>
      <c r="T1178" s="160">
        <f>S1178*H1178</f>
        <v>0</v>
      </c>
      <c r="AR1178" s="161" t="s">
        <v>1671</v>
      </c>
      <c r="AT1178" s="161" t="s">
        <v>96</v>
      </c>
      <c r="AU1178" s="161" t="s">
        <v>36</v>
      </c>
      <c r="AY1178" s="72" t="s">
        <v>94</v>
      </c>
      <c r="BE1178" s="162">
        <f>IF(N1178="základní",J1178,0)</f>
        <v>0</v>
      </c>
      <c r="BF1178" s="162">
        <f>IF(N1178="snížená",J1178,0)</f>
        <v>0</v>
      </c>
      <c r="BG1178" s="162">
        <f>IF(N1178="zákl. přenesená",J1178,0)</f>
        <v>0</v>
      </c>
      <c r="BH1178" s="162">
        <f>IF(N1178="sníž. přenesená",J1178,0)</f>
        <v>0</v>
      </c>
      <c r="BI1178" s="162">
        <f>IF(N1178="nulová",J1178,0)</f>
        <v>0</v>
      </c>
      <c r="BJ1178" s="72" t="s">
        <v>36</v>
      </c>
      <c r="BK1178" s="162">
        <f>ROUND(I1178*H1178,2)</f>
        <v>0</v>
      </c>
      <c r="BL1178" s="72" t="s">
        <v>1671</v>
      </c>
      <c r="BM1178" s="161" t="s">
        <v>1672</v>
      </c>
    </row>
    <row r="1179" spans="2:65" s="171" customFormat="1" x14ac:dyDescent="0.3">
      <c r="B1179" s="170"/>
      <c r="D1179" s="165" t="s">
        <v>103</v>
      </c>
      <c r="E1179" s="172" t="s">
        <v>0</v>
      </c>
      <c r="F1179" s="173" t="s">
        <v>1673</v>
      </c>
      <c r="H1179" s="174">
        <v>40</v>
      </c>
      <c r="L1179" s="170"/>
      <c r="M1179" s="175"/>
      <c r="T1179" s="176"/>
      <c r="AT1179" s="172" t="s">
        <v>103</v>
      </c>
      <c r="AU1179" s="172" t="s">
        <v>36</v>
      </c>
      <c r="AV1179" s="171" t="s">
        <v>38</v>
      </c>
      <c r="AW1179" s="171" t="s">
        <v>17</v>
      </c>
      <c r="AX1179" s="171" t="s">
        <v>35</v>
      </c>
      <c r="AY1179" s="172" t="s">
        <v>94</v>
      </c>
    </row>
    <row r="1180" spans="2:65" s="79" customFormat="1" ht="16.5" customHeight="1" x14ac:dyDescent="0.3">
      <c r="B1180" s="150"/>
      <c r="C1180" s="202" t="s">
        <v>1704</v>
      </c>
      <c r="D1180" s="202" t="s">
        <v>96</v>
      </c>
      <c r="E1180" s="203" t="s">
        <v>1675</v>
      </c>
      <c r="F1180" s="204" t="s">
        <v>1676</v>
      </c>
      <c r="G1180" s="205" t="s">
        <v>1670</v>
      </c>
      <c r="H1180" s="206">
        <v>10</v>
      </c>
      <c r="I1180" s="207"/>
      <c r="J1180" s="207">
        <f>ROUND(I1180*H1180,2)</f>
        <v>0</v>
      </c>
      <c r="K1180" s="153" t="s">
        <v>267</v>
      </c>
      <c r="L1180" s="80"/>
      <c r="M1180" s="157" t="s">
        <v>0</v>
      </c>
      <c r="N1180" s="158" t="s">
        <v>24</v>
      </c>
      <c r="O1180" s="159">
        <v>1</v>
      </c>
      <c r="P1180" s="159">
        <f>O1180*H1180</f>
        <v>10</v>
      </c>
      <c r="Q1180" s="159">
        <v>0</v>
      </c>
      <c r="R1180" s="159">
        <f>Q1180*H1180</f>
        <v>0</v>
      </c>
      <c r="S1180" s="159">
        <v>0</v>
      </c>
      <c r="T1180" s="160">
        <f>S1180*H1180</f>
        <v>0</v>
      </c>
      <c r="AR1180" s="161" t="s">
        <v>1671</v>
      </c>
      <c r="AT1180" s="161" t="s">
        <v>96</v>
      </c>
      <c r="AU1180" s="161" t="s">
        <v>36</v>
      </c>
      <c r="AY1180" s="72" t="s">
        <v>94</v>
      </c>
      <c r="BE1180" s="162">
        <f>IF(N1180="základní",J1180,0)</f>
        <v>0</v>
      </c>
      <c r="BF1180" s="162">
        <f>IF(N1180="snížená",J1180,0)</f>
        <v>0</v>
      </c>
      <c r="BG1180" s="162">
        <f>IF(N1180="zákl. přenesená",J1180,0)</f>
        <v>0</v>
      </c>
      <c r="BH1180" s="162">
        <f>IF(N1180="sníž. přenesená",J1180,0)</f>
        <v>0</v>
      </c>
      <c r="BI1180" s="162">
        <f>IF(N1180="nulová",J1180,0)</f>
        <v>0</v>
      </c>
      <c r="BJ1180" s="72" t="s">
        <v>36</v>
      </c>
      <c r="BK1180" s="162">
        <f>ROUND(I1180*H1180,2)</f>
        <v>0</v>
      </c>
      <c r="BL1180" s="72" t="s">
        <v>1671</v>
      </c>
      <c r="BM1180" s="161" t="s">
        <v>1677</v>
      </c>
    </row>
    <row r="1181" spans="2:65" s="171" customFormat="1" x14ac:dyDescent="0.3">
      <c r="B1181" s="170"/>
      <c r="D1181" s="165" t="s">
        <v>103</v>
      </c>
      <c r="E1181" s="172" t="s">
        <v>0</v>
      </c>
      <c r="F1181" s="173" t="s">
        <v>1678</v>
      </c>
      <c r="H1181" s="174">
        <v>10</v>
      </c>
      <c r="L1181" s="170"/>
      <c r="M1181" s="175"/>
      <c r="T1181" s="176"/>
      <c r="AT1181" s="172" t="s">
        <v>103</v>
      </c>
      <c r="AU1181" s="172" t="s">
        <v>36</v>
      </c>
      <c r="AV1181" s="171" t="s">
        <v>38</v>
      </c>
      <c r="AW1181" s="171" t="s">
        <v>17</v>
      </c>
      <c r="AX1181" s="171" t="s">
        <v>35</v>
      </c>
      <c r="AY1181" s="172" t="s">
        <v>94</v>
      </c>
    </row>
    <row r="1182" spans="2:65" s="139" customFormat="1" ht="25.95" customHeight="1" x14ac:dyDescent="0.25">
      <c r="B1182" s="138"/>
      <c r="D1182" s="140" t="s">
        <v>34</v>
      </c>
      <c r="E1182" s="141" t="s">
        <v>1679</v>
      </c>
      <c r="F1182" s="141" t="s">
        <v>1680</v>
      </c>
      <c r="J1182" s="142">
        <f>BK1182</f>
        <v>0</v>
      </c>
      <c r="L1182" s="138"/>
      <c r="M1182" s="143"/>
      <c r="P1182" s="144">
        <f>P1183+P1186+P1188+P1191+P1193</f>
        <v>0</v>
      </c>
      <c r="R1182" s="144">
        <f>R1183+R1186+R1188+R1191+R1193</f>
        <v>0</v>
      </c>
      <c r="T1182" s="145">
        <f>T1183+T1186+T1188+T1191+T1193</f>
        <v>0</v>
      </c>
      <c r="AR1182" s="140" t="s">
        <v>120</v>
      </c>
      <c r="AT1182" s="146" t="s">
        <v>34</v>
      </c>
      <c r="AU1182" s="146" t="s">
        <v>35</v>
      </c>
      <c r="AY1182" s="140" t="s">
        <v>94</v>
      </c>
      <c r="BK1182" s="147">
        <f>BK1183+BK1186+BK1188+BK1191+BK1193</f>
        <v>0</v>
      </c>
    </row>
    <row r="1183" spans="2:65" s="139" customFormat="1" ht="22.8" customHeight="1" x14ac:dyDescent="0.25">
      <c r="B1183" s="138"/>
      <c r="D1183" s="140" t="s">
        <v>34</v>
      </c>
      <c r="E1183" s="148" t="s">
        <v>1681</v>
      </c>
      <c r="F1183" s="148" t="s">
        <v>1682</v>
      </c>
      <c r="J1183" s="149">
        <f>BK1183</f>
        <v>0</v>
      </c>
      <c r="L1183" s="138"/>
      <c r="M1183" s="143"/>
      <c r="P1183" s="144">
        <f>SUM(P1184:P1185)</f>
        <v>0</v>
      </c>
      <c r="R1183" s="144">
        <f>SUM(R1184:R1185)</f>
        <v>0</v>
      </c>
      <c r="T1183" s="145">
        <f>SUM(T1184:T1185)</f>
        <v>0</v>
      </c>
      <c r="AR1183" s="140" t="s">
        <v>120</v>
      </c>
      <c r="AT1183" s="146" t="s">
        <v>34</v>
      </c>
      <c r="AU1183" s="146" t="s">
        <v>36</v>
      </c>
      <c r="AY1183" s="140" t="s">
        <v>94</v>
      </c>
      <c r="BK1183" s="147">
        <f>SUM(BK1184:BK1185)</f>
        <v>0</v>
      </c>
    </row>
    <row r="1184" spans="2:65" s="79" customFormat="1" ht="16.5" customHeight="1" x14ac:dyDescent="0.3">
      <c r="B1184" s="150"/>
      <c r="C1184" s="202" t="s">
        <v>1708</v>
      </c>
      <c r="D1184" s="202" t="s">
        <v>96</v>
      </c>
      <c r="E1184" s="203" t="s">
        <v>1684</v>
      </c>
      <c r="F1184" s="204" t="s">
        <v>1685</v>
      </c>
      <c r="G1184" s="205" t="s">
        <v>1686</v>
      </c>
      <c r="H1184" s="206">
        <v>1</v>
      </c>
      <c r="I1184" s="207"/>
      <c r="J1184" s="207">
        <f>ROUND(I1184*H1184,2)</f>
        <v>0</v>
      </c>
      <c r="K1184" s="153" t="s">
        <v>267</v>
      </c>
      <c r="L1184" s="80"/>
      <c r="M1184" s="157" t="s">
        <v>0</v>
      </c>
      <c r="N1184" s="158" t="s">
        <v>24</v>
      </c>
      <c r="O1184" s="159">
        <v>0</v>
      </c>
      <c r="P1184" s="159">
        <f>O1184*H1184</f>
        <v>0</v>
      </c>
      <c r="Q1184" s="159">
        <v>0</v>
      </c>
      <c r="R1184" s="159">
        <f>Q1184*H1184</f>
        <v>0</v>
      </c>
      <c r="S1184" s="159">
        <v>0</v>
      </c>
      <c r="T1184" s="160">
        <f>S1184*H1184</f>
        <v>0</v>
      </c>
      <c r="AR1184" s="161" t="s">
        <v>1687</v>
      </c>
      <c r="AT1184" s="161" t="s">
        <v>96</v>
      </c>
      <c r="AU1184" s="161" t="s">
        <v>38</v>
      </c>
      <c r="AY1184" s="72" t="s">
        <v>94</v>
      </c>
      <c r="BE1184" s="162">
        <f>IF(N1184="základní",J1184,0)</f>
        <v>0</v>
      </c>
      <c r="BF1184" s="162">
        <f>IF(N1184="snížená",J1184,0)</f>
        <v>0</v>
      </c>
      <c r="BG1184" s="162">
        <f>IF(N1184="zákl. přenesená",J1184,0)</f>
        <v>0</v>
      </c>
      <c r="BH1184" s="162">
        <f>IF(N1184="sníž. přenesená",J1184,0)</f>
        <v>0</v>
      </c>
      <c r="BI1184" s="162">
        <f>IF(N1184="nulová",J1184,0)</f>
        <v>0</v>
      </c>
      <c r="BJ1184" s="72" t="s">
        <v>36</v>
      </c>
      <c r="BK1184" s="162">
        <f>ROUND(I1184*H1184,2)</f>
        <v>0</v>
      </c>
      <c r="BL1184" s="72" t="s">
        <v>1687</v>
      </c>
      <c r="BM1184" s="161" t="s">
        <v>1688</v>
      </c>
    </row>
    <row r="1185" spans="2:65" s="79" customFormat="1" ht="16.5" customHeight="1" x14ac:dyDescent="0.3">
      <c r="B1185" s="150"/>
      <c r="C1185" s="202" t="s">
        <v>1711</v>
      </c>
      <c r="D1185" s="202" t="s">
        <v>96</v>
      </c>
      <c r="E1185" s="203" t="s">
        <v>1690</v>
      </c>
      <c r="F1185" s="204" t="s">
        <v>1691</v>
      </c>
      <c r="G1185" s="205" t="s">
        <v>1686</v>
      </c>
      <c r="H1185" s="206">
        <v>1</v>
      </c>
      <c r="I1185" s="207"/>
      <c r="J1185" s="207">
        <f>ROUND(I1185*H1185,2)</f>
        <v>0</v>
      </c>
      <c r="K1185" s="153" t="s">
        <v>267</v>
      </c>
      <c r="L1185" s="80"/>
      <c r="M1185" s="157" t="s">
        <v>0</v>
      </c>
      <c r="N1185" s="158" t="s">
        <v>24</v>
      </c>
      <c r="O1185" s="159">
        <v>0</v>
      </c>
      <c r="P1185" s="159">
        <f>O1185*H1185</f>
        <v>0</v>
      </c>
      <c r="Q1185" s="159">
        <v>0</v>
      </c>
      <c r="R1185" s="159">
        <f>Q1185*H1185</f>
        <v>0</v>
      </c>
      <c r="S1185" s="159">
        <v>0</v>
      </c>
      <c r="T1185" s="160">
        <f>S1185*H1185</f>
        <v>0</v>
      </c>
      <c r="AR1185" s="161" t="s">
        <v>1687</v>
      </c>
      <c r="AT1185" s="161" t="s">
        <v>96</v>
      </c>
      <c r="AU1185" s="161" t="s">
        <v>38</v>
      </c>
      <c r="AY1185" s="72" t="s">
        <v>94</v>
      </c>
      <c r="BE1185" s="162">
        <f>IF(N1185="základní",J1185,0)</f>
        <v>0</v>
      </c>
      <c r="BF1185" s="162">
        <f>IF(N1185="snížená",J1185,0)</f>
        <v>0</v>
      </c>
      <c r="BG1185" s="162">
        <f>IF(N1185="zákl. přenesená",J1185,0)</f>
        <v>0</v>
      </c>
      <c r="BH1185" s="162">
        <f>IF(N1185="sníž. přenesená",J1185,0)</f>
        <v>0</v>
      </c>
      <c r="BI1185" s="162">
        <f>IF(N1185="nulová",J1185,0)</f>
        <v>0</v>
      </c>
      <c r="BJ1185" s="72" t="s">
        <v>36</v>
      </c>
      <c r="BK1185" s="162">
        <f>ROUND(I1185*H1185,2)</f>
        <v>0</v>
      </c>
      <c r="BL1185" s="72" t="s">
        <v>1687</v>
      </c>
      <c r="BM1185" s="161" t="s">
        <v>1692</v>
      </c>
    </row>
    <row r="1186" spans="2:65" s="139" customFormat="1" ht="22.8" customHeight="1" x14ac:dyDescent="0.25">
      <c r="B1186" s="138"/>
      <c r="D1186" s="140" t="s">
        <v>34</v>
      </c>
      <c r="E1186" s="148" t="s">
        <v>1693</v>
      </c>
      <c r="F1186" s="148" t="s">
        <v>1694</v>
      </c>
      <c r="J1186" s="149">
        <f>BK1186</f>
        <v>0</v>
      </c>
      <c r="L1186" s="138"/>
      <c r="M1186" s="143"/>
      <c r="P1186" s="144">
        <f>P1187</f>
        <v>0</v>
      </c>
      <c r="R1186" s="144">
        <f>R1187</f>
        <v>0</v>
      </c>
      <c r="T1186" s="145">
        <f>T1187</f>
        <v>0</v>
      </c>
      <c r="AR1186" s="140" t="s">
        <v>120</v>
      </c>
      <c r="AT1186" s="146" t="s">
        <v>34</v>
      </c>
      <c r="AU1186" s="146" t="s">
        <v>36</v>
      </c>
      <c r="AY1186" s="140" t="s">
        <v>94</v>
      </c>
      <c r="BK1186" s="147">
        <f>BK1187</f>
        <v>0</v>
      </c>
    </row>
    <row r="1187" spans="2:65" s="79" customFormat="1" ht="16.5" customHeight="1" x14ac:dyDescent="0.3">
      <c r="B1187" s="150"/>
      <c r="C1187" s="190" t="s">
        <v>1717</v>
      </c>
      <c r="D1187" s="190" t="s">
        <v>96</v>
      </c>
      <c r="E1187" s="191" t="s">
        <v>1696</v>
      </c>
      <c r="F1187" s="192" t="s">
        <v>1694</v>
      </c>
      <c r="G1187" s="193" t="s">
        <v>1686</v>
      </c>
      <c r="H1187" s="194">
        <v>1</v>
      </c>
      <c r="I1187" s="195"/>
      <c r="J1187" s="195">
        <f>ROUND(I1187*H1187,2)</f>
        <v>0</v>
      </c>
      <c r="K1187" s="153" t="s">
        <v>267</v>
      </c>
      <c r="L1187" s="80"/>
      <c r="M1187" s="157" t="s">
        <v>0</v>
      </c>
      <c r="N1187" s="158" t="s">
        <v>24</v>
      </c>
      <c r="O1187" s="159">
        <v>0</v>
      </c>
      <c r="P1187" s="159">
        <f>O1187*H1187</f>
        <v>0</v>
      </c>
      <c r="Q1187" s="159">
        <v>0</v>
      </c>
      <c r="R1187" s="159">
        <f>Q1187*H1187</f>
        <v>0</v>
      </c>
      <c r="S1187" s="159">
        <v>0</v>
      </c>
      <c r="T1187" s="160">
        <f>S1187*H1187</f>
        <v>0</v>
      </c>
      <c r="AR1187" s="161" t="s">
        <v>1687</v>
      </c>
      <c r="AT1187" s="161" t="s">
        <v>96</v>
      </c>
      <c r="AU1187" s="161" t="s">
        <v>38</v>
      </c>
      <c r="AY1187" s="72" t="s">
        <v>94</v>
      </c>
      <c r="BE1187" s="162">
        <f>IF(N1187="základní",J1187,0)</f>
        <v>0</v>
      </c>
      <c r="BF1187" s="162">
        <f>IF(N1187="snížená",J1187,0)</f>
        <v>0</v>
      </c>
      <c r="BG1187" s="162">
        <f>IF(N1187="zákl. přenesená",J1187,0)</f>
        <v>0</v>
      </c>
      <c r="BH1187" s="162">
        <f>IF(N1187="sníž. přenesená",J1187,0)</f>
        <v>0</v>
      </c>
      <c r="BI1187" s="162">
        <f>IF(N1187="nulová",J1187,0)</f>
        <v>0</v>
      </c>
      <c r="BJ1187" s="72" t="s">
        <v>36</v>
      </c>
      <c r="BK1187" s="162">
        <f>ROUND(I1187*H1187,2)</f>
        <v>0</v>
      </c>
      <c r="BL1187" s="72" t="s">
        <v>1687</v>
      </c>
      <c r="BM1187" s="161" t="s">
        <v>1697</v>
      </c>
    </row>
    <row r="1188" spans="2:65" s="139" customFormat="1" ht="22.8" customHeight="1" x14ac:dyDescent="0.25">
      <c r="B1188" s="138"/>
      <c r="D1188" s="140" t="s">
        <v>34</v>
      </c>
      <c r="E1188" s="148" t="s">
        <v>1698</v>
      </c>
      <c r="F1188" s="148" t="s">
        <v>1699</v>
      </c>
      <c r="J1188" s="149">
        <f>BK1188</f>
        <v>0</v>
      </c>
      <c r="L1188" s="138"/>
      <c r="M1188" s="143"/>
      <c r="P1188" s="144">
        <f>SUM(P1189:P1190)</f>
        <v>0</v>
      </c>
      <c r="R1188" s="144">
        <f>SUM(R1189:R1190)</f>
        <v>0</v>
      </c>
      <c r="T1188" s="145">
        <f>SUM(T1189:T1190)</f>
        <v>0</v>
      </c>
      <c r="AR1188" s="140" t="s">
        <v>120</v>
      </c>
      <c r="AT1188" s="146" t="s">
        <v>34</v>
      </c>
      <c r="AU1188" s="146" t="s">
        <v>36</v>
      </c>
      <c r="AY1188" s="140" t="s">
        <v>94</v>
      </c>
      <c r="BK1188" s="147">
        <f>SUM(BK1189:BK1190)</f>
        <v>0</v>
      </c>
    </row>
    <row r="1189" spans="2:65" s="79" customFormat="1" ht="16.5" customHeight="1" x14ac:dyDescent="0.3">
      <c r="B1189" s="150"/>
      <c r="C1189" s="202" t="s">
        <v>1827</v>
      </c>
      <c r="D1189" s="202" t="s">
        <v>96</v>
      </c>
      <c r="E1189" s="203" t="s">
        <v>1701</v>
      </c>
      <c r="F1189" s="204" t="s">
        <v>1702</v>
      </c>
      <c r="G1189" s="205" t="s">
        <v>1686</v>
      </c>
      <c r="H1189" s="206">
        <v>1</v>
      </c>
      <c r="I1189" s="207"/>
      <c r="J1189" s="207">
        <f>ROUND(I1189*H1189,2)</f>
        <v>0</v>
      </c>
      <c r="K1189" s="153" t="s">
        <v>267</v>
      </c>
      <c r="L1189" s="80"/>
      <c r="M1189" s="157" t="s">
        <v>0</v>
      </c>
      <c r="N1189" s="158" t="s">
        <v>24</v>
      </c>
      <c r="O1189" s="159">
        <v>0</v>
      </c>
      <c r="P1189" s="159">
        <f>O1189*H1189</f>
        <v>0</v>
      </c>
      <c r="Q1189" s="159">
        <v>0</v>
      </c>
      <c r="R1189" s="159">
        <f>Q1189*H1189</f>
        <v>0</v>
      </c>
      <c r="S1189" s="159">
        <v>0</v>
      </c>
      <c r="T1189" s="160">
        <f>S1189*H1189</f>
        <v>0</v>
      </c>
      <c r="AR1189" s="161" t="s">
        <v>1687</v>
      </c>
      <c r="AT1189" s="161" t="s">
        <v>96</v>
      </c>
      <c r="AU1189" s="161" t="s">
        <v>38</v>
      </c>
      <c r="AY1189" s="72" t="s">
        <v>94</v>
      </c>
      <c r="BE1189" s="162">
        <f>IF(N1189="základní",J1189,0)</f>
        <v>0</v>
      </c>
      <c r="BF1189" s="162">
        <f>IF(N1189="snížená",J1189,0)</f>
        <v>0</v>
      </c>
      <c r="BG1189" s="162">
        <f>IF(N1189="zákl. přenesená",J1189,0)</f>
        <v>0</v>
      </c>
      <c r="BH1189" s="162">
        <f>IF(N1189="sníž. přenesená",J1189,0)</f>
        <v>0</v>
      </c>
      <c r="BI1189" s="162">
        <f>IF(N1189="nulová",J1189,0)</f>
        <v>0</v>
      </c>
      <c r="BJ1189" s="72" t="s">
        <v>36</v>
      </c>
      <c r="BK1189" s="162">
        <f>ROUND(I1189*H1189,2)</f>
        <v>0</v>
      </c>
      <c r="BL1189" s="72" t="s">
        <v>1687</v>
      </c>
      <c r="BM1189" s="161" t="s">
        <v>1703</v>
      </c>
    </row>
    <row r="1190" spans="2:65" s="79" customFormat="1" ht="16.5" customHeight="1" x14ac:dyDescent="0.3">
      <c r="B1190" s="150"/>
      <c r="C1190" s="202" t="s">
        <v>1828</v>
      </c>
      <c r="D1190" s="202" t="s">
        <v>96</v>
      </c>
      <c r="E1190" s="203" t="s">
        <v>1705</v>
      </c>
      <c r="F1190" s="204" t="s">
        <v>1706</v>
      </c>
      <c r="G1190" s="205" t="s">
        <v>1686</v>
      </c>
      <c r="H1190" s="206">
        <v>1</v>
      </c>
      <c r="I1190" s="207"/>
      <c r="J1190" s="207">
        <f>ROUND(I1190*H1190,2)</f>
        <v>0</v>
      </c>
      <c r="K1190" s="153" t="s">
        <v>267</v>
      </c>
      <c r="L1190" s="80"/>
      <c r="M1190" s="157" t="s">
        <v>0</v>
      </c>
      <c r="N1190" s="158" t="s">
        <v>24</v>
      </c>
      <c r="O1190" s="159">
        <v>0</v>
      </c>
      <c r="P1190" s="159">
        <f>O1190*H1190</f>
        <v>0</v>
      </c>
      <c r="Q1190" s="159">
        <v>0</v>
      </c>
      <c r="R1190" s="159">
        <f>Q1190*H1190</f>
        <v>0</v>
      </c>
      <c r="S1190" s="159">
        <v>0</v>
      </c>
      <c r="T1190" s="160">
        <f>S1190*H1190</f>
        <v>0</v>
      </c>
      <c r="AR1190" s="161" t="s">
        <v>1687</v>
      </c>
      <c r="AT1190" s="161" t="s">
        <v>96</v>
      </c>
      <c r="AU1190" s="161" t="s">
        <v>38</v>
      </c>
      <c r="AY1190" s="72" t="s">
        <v>94</v>
      </c>
      <c r="BE1190" s="162">
        <f>IF(N1190="základní",J1190,0)</f>
        <v>0</v>
      </c>
      <c r="BF1190" s="162">
        <f>IF(N1190="snížená",J1190,0)</f>
        <v>0</v>
      </c>
      <c r="BG1190" s="162">
        <f>IF(N1190="zákl. přenesená",J1190,0)</f>
        <v>0</v>
      </c>
      <c r="BH1190" s="162">
        <f>IF(N1190="sníž. přenesená",J1190,0)</f>
        <v>0</v>
      </c>
      <c r="BI1190" s="162">
        <f>IF(N1190="nulová",J1190,0)</f>
        <v>0</v>
      </c>
      <c r="BJ1190" s="72" t="s">
        <v>36</v>
      </c>
      <c r="BK1190" s="162">
        <f>ROUND(I1190*H1190,2)</f>
        <v>0</v>
      </c>
      <c r="BL1190" s="72" t="s">
        <v>1687</v>
      </c>
      <c r="BM1190" s="161" t="s">
        <v>1707</v>
      </c>
    </row>
    <row r="1191" spans="2:65" s="139" customFormat="1" ht="22.8" customHeight="1" x14ac:dyDescent="0.25">
      <c r="B1191" s="138"/>
      <c r="D1191" s="140" t="s">
        <v>34</v>
      </c>
      <c r="E1191" s="148" t="s">
        <v>1709</v>
      </c>
      <c r="F1191" s="148" t="s">
        <v>1710</v>
      </c>
      <c r="J1191" s="149">
        <f>BK1191</f>
        <v>0</v>
      </c>
      <c r="L1191" s="138"/>
      <c r="M1191" s="143"/>
      <c r="P1191" s="144">
        <f>P1192</f>
        <v>0</v>
      </c>
      <c r="R1191" s="144">
        <f>R1192</f>
        <v>0</v>
      </c>
      <c r="T1191" s="145">
        <f>T1192</f>
        <v>0</v>
      </c>
      <c r="AR1191" s="140" t="s">
        <v>120</v>
      </c>
      <c r="AT1191" s="146" t="s">
        <v>34</v>
      </c>
      <c r="AU1191" s="146" t="s">
        <v>36</v>
      </c>
      <c r="AY1191" s="140" t="s">
        <v>94</v>
      </c>
      <c r="BK1191" s="147">
        <f>BK1192</f>
        <v>0</v>
      </c>
    </row>
    <row r="1192" spans="2:65" s="79" customFormat="1" ht="24" customHeight="1" x14ac:dyDescent="0.3">
      <c r="B1192" s="150"/>
      <c r="C1192" s="190" t="s">
        <v>1829</v>
      </c>
      <c r="D1192" s="190" t="s">
        <v>96</v>
      </c>
      <c r="E1192" s="191" t="s">
        <v>1712</v>
      </c>
      <c r="F1192" s="192" t="s">
        <v>1713</v>
      </c>
      <c r="G1192" s="193" t="s">
        <v>1686</v>
      </c>
      <c r="H1192" s="194">
        <v>1</v>
      </c>
      <c r="I1192" s="195"/>
      <c r="J1192" s="195">
        <f>ROUND(I1192*H1192,2)</f>
        <v>0</v>
      </c>
      <c r="K1192" s="153" t="s">
        <v>0</v>
      </c>
      <c r="L1192" s="80"/>
      <c r="M1192" s="157" t="s">
        <v>0</v>
      </c>
      <c r="N1192" s="158" t="s">
        <v>24</v>
      </c>
      <c r="O1192" s="159">
        <v>0</v>
      </c>
      <c r="P1192" s="159">
        <f>O1192*H1192</f>
        <v>0</v>
      </c>
      <c r="Q1192" s="159">
        <v>0</v>
      </c>
      <c r="R1192" s="159">
        <f>Q1192*H1192</f>
        <v>0</v>
      </c>
      <c r="S1192" s="159">
        <v>0</v>
      </c>
      <c r="T1192" s="160">
        <f>S1192*H1192</f>
        <v>0</v>
      </c>
      <c r="AR1192" s="161" t="s">
        <v>1687</v>
      </c>
      <c r="AT1192" s="161" t="s">
        <v>96</v>
      </c>
      <c r="AU1192" s="161" t="s">
        <v>38</v>
      </c>
      <c r="AY1192" s="72" t="s">
        <v>94</v>
      </c>
      <c r="BE1192" s="162">
        <f>IF(N1192="základní",J1192,0)</f>
        <v>0</v>
      </c>
      <c r="BF1192" s="162">
        <f>IF(N1192="snížená",J1192,0)</f>
        <v>0</v>
      </c>
      <c r="BG1192" s="162">
        <f>IF(N1192="zákl. přenesená",J1192,0)</f>
        <v>0</v>
      </c>
      <c r="BH1192" s="162">
        <f>IF(N1192="sníž. přenesená",J1192,0)</f>
        <v>0</v>
      </c>
      <c r="BI1192" s="162">
        <f>IF(N1192="nulová",J1192,0)</f>
        <v>0</v>
      </c>
      <c r="BJ1192" s="72" t="s">
        <v>36</v>
      </c>
      <c r="BK1192" s="162">
        <f>ROUND(I1192*H1192,2)</f>
        <v>0</v>
      </c>
      <c r="BL1192" s="72" t="s">
        <v>1687</v>
      </c>
      <c r="BM1192" s="161" t="s">
        <v>1714</v>
      </c>
    </row>
    <row r="1193" spans="2:65" s="139" customFormat="1" ht="22.8" customHeight="1" x14ac:dyDescent="0.25">
      <c r="B1193" s="138"/>
      <c r="D1193" s="140" t="s">
        <v>34</v>
      </c>
      <c r="E1193" s="148" t="s">
        <v>1715</v>
      </c>
      <c r="F1193" s="148" t="s">
        <v>1716</v>
      </c>
      <c r="J1193" s="149">
        <f>BK1193</f>
        <v>0</v>
      </c>
      <c r="L1193" s="138"/>
      <c r="M1193" s="143"/>
      <c r="P1193" s="144">
        <f>P1194</f>
        <v>0</v>
      </c>
      <c r="R1193" s="144">
        <f>R1194</f>
        <v>0</v>
      </c>
      <c r="T1193" s="145">
        <f>T1194</f>
        <v>0</v>
      </c>
      <c r="AR1193" s="140" t="s">
        <v>120</v>
      </c>
      <c r="AT1193" s="146" t="s">
        <v>34</v>
      </c>
      <c r="AU1193" s="146" t="s">
        <v>36</v>
      </c>
      <c r="AY1193" s="140" t="s">
        <v>94</v>
      </c>
      <c r="BK1193" s="147">
        <f>BK1194</f>
        <v>0</v>
      </c>
    </row>
    <row r="1194" spans="2:65" s="79" customFormat="1" ht="16.5" customHeight="1" x14ac:dyDescent="0.3">
      <c r="B1194" s="150"/>
      <c r="C1194" s="190" t="s">
        <v>1830</v>
      </c>
      <c r="D1194" s="190" t="s">
        <v>96</v>
      </c>
      <c r="E1194" s="191" t="s">
        <v>1718</v>
      </c>
      <c r="F1194" s="192" t="s">
        <v>1719</v>
      </c>
      <c r="G1194" s="193" t="s">
        <v>1686</v>
      </c>
      <c r="H1194" s="194">
        <v>1</v>
      </c>
      <c r="I1194" s="195"/>
      <c r="J1194" s="195">
        <f>ROUND(I1194*H1194,2)</f>
        <v>0</v>
      </c>
      <c r="K1194" s="153" t="s">
        <v>267</v>
      </c>
      <c r="L1194" s="80"/>
      <c r="M1194" s="186" t="s">
        <v>0</v>
      </c>
      <c r="N1194" s="187" t="s">
        <v>24</v>
      </c>
      <c r="O1194" s="188">
        <v>0</v>
      </c>
      <c r="P1194" s="188">
        <f>O1194*H1194</f>
        <v>0</v>
      </c>
      <c r="Q1194" s="188">
        <v>0</v>
      </c>
      <c r="R1194" s="188">
        <f>Q1194*H1194</f>
        <v>0</v>
      </c>
      <c r="S1194" s="188">
        <v>0</v>
      </c>
      <c r="T1194" s="189">
        <f>S1194*H1194</f>
        <v>0</v>
      </c>
      <c r="AR1194" s="161" t="s">
        <v>1687</v>
      </c>
      <c r="AT1194" s="161" t="s">
        <v>96</v>
      </c>
      <c r="AU1194" s="161" t="s">
        <v>38</v>
      </c>
      <c r="AY1194" s="72" t="s">
        <v>94</v>
      </c>
      <c r="BE1194" s="162">
        <f>IF(N1194="základní",J1194,0)</f>
        <v>0</v>
      </c>
      <c r="BF1194" s="162">
        <f>IF(N1194="snížená",J1194,0)</f>
        <v>0</v>
      </c>
      <c r="BG1194" s="162">
        <f>IF(N1194="zákl. přenesená",J1194,0)</f>
        <v>0</v>
      </c>
      <c r="BH1194" s="162">
        <f>IF(N1194="sníž. přenesená",J1194,0)</f>
        <v>0</v>
      </c>
      <c r="BI1194" s="162">
        <f>IF(N1194="nulová",J1194,0)</f>
        <v>0</v>
      </c>
      <c r="BJ1194" s="72" t="s">
        <v>36</v>
      </c>
      <c r="BK1194" s="162">
        <f>ROUND(I1194*H1194,2)</f>
        <v>0</v>
      </c>
      <c r="BL1194" s="72" t="s">
        <v>1687</v>
      </c>
      <c r="BM1194" s="161" t="s">
        <v>1720</v>
      </c>
    </row>
    <row r="1195" spans="2:65" s="79" customFormat="1" ht="6.9" customHeight="1" x14ac:dyDescent="0.3">
      <c r="B1195" s="106"/>
      <c r="C1195" s="107"/>
      <c r="D1195" s="107"/>
      <c r="E1195" s="107"/>
      <c r="F1195" s="107"/>
      <c r="G1195" s="107"/>
      <c r="H1195" s="107"/>
      <c r="I1195" s="107"/>
      <c r="J1195" s="107"/>
      <c r="K1195" s="107"/>
      <c r="L1195" s="80"/>
    </row>
  </sheetData>
  <autoFilter ref="C150:K1194" xr:uid="{00000000-0009-0000-0000-000001000000}"/>
  <mergeCells count="9">
    <mergeCell ref="E87:H87"/>
    <mergeCell ref="E141:H141"/>
    <mergeCell ref="E143:H14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Architektonicko-stave...</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2017-11-27T23:33:50Z</dcterms:created>
  <dcterms:modified xsi:type="dcterms:W3CDTF">2019-03-25T17:46:17Z</dcterms:modified>
</cp:coreProperties>
</file>